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645" windowWidth="19440" windowHeight="13305" tabRatio="859"/>
  </bookViews>
  <sheets>
    <sheet name="1. паспорт местоположение" sheetId="7" r:id="rId1"/>
    <sheet name="3.3 паспорт описание" sheetId="6" r:id="rId2"/>
    <sheet name="6.2. Паспорт фин осв ввод" sheetId="9" r:id="rId3"/>
  </sheets>
  <externalReferences>
    <externalReference r:id="rId4"/>
  </externalReference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L27" i="9" l="1"/>
  <c r="Y24" i="9"/>
  <c r="G27" i="9"/>
  <c r="G33" i="9"/>
  <c r="E35" i="9"/>
  <c r="D33" i="9"/>
  <c r="F33" i="9"/>
  <c r="V52" i="9" l="1"/>
  <c r="V30" i="9" l="1"/>
  <c r="E33" i="9" l="1"/>
  <c r="Y64" i="9" l="1"/>
  <c r="X64" i="9"/>
  <c r="Y63" i="9"/>
  <c r="X63" i="9"/>
  <c r="Y62" i="9"/>
  <c r="X62" i="9"/>
  <c r="Y61" i="9"/>
  <c r="X61" i="9"/>
  <c r="Y60" i="9"/>
  <c r="X60" i="9"/>
  <c r="Y59" i="9"/>
  <c r="X59" i="9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X58" i="9"/>
  <c r="V50" i="9"/>
  <c r="R50" i="9"/>
  <c r="R57" i="9" s="1"/>
  <c r="P50" i="9"/>
  <c r="P57" i="9" s="1"/>
  <c r="N50" i="9"/>
  <c r="N57" i="9" s="1"/>
  <c r="L50" i="9"/>
  <c r="L57" i="9" s="1"/>
  <c r="J50" i="9"/>
  <c r="H50" i="9"/>
  <c r="H57" i="9" s="1"/>
  <c r="X57" i="9" s="1"/>
  <c r="G50" i="9"/>
  <c r="G57" i="9" s="1"/>
  <c r="F50" i="9"/>
  <c r="F57" i="9" s="1"/>
  <c r="E50" i="9"/>
  <c r="E57" i="9" s="1"/>
  <c r="D50" i="9"/>
  <c r="D57" i="9" s="1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R48" i="9"/>
  <c r="P48" i="9"/>
  <c r="N48" i="9"/>
  <c r="L48" i="9"/>
  <c r="J48" i="9"/>
  <c r="Y48" i="9" s="1"/>
  <c r="H48" i="9"/>
  <c r="X48" i="9" s="1"/>
  <c r="G48" i="9"/>
  <c r="F48" i="9"/>
  <c r="E48" i="9"/>
  <c r="D48" i="9"/>
  <c r="C48" i="9"/>
  <c r="V47" i="9"/>
  <c r="V56" i="9" s="1"/>
  <c r="T47" i="9"/>
  <c r="T56" i="9" s="1"/>
  <c r="R47" i="9"/>
  <c r="R56" i="9" s="1"/>
  <c r="P47" i="9"/>
  <c r="P56" i="9" s="1"/>
  <c r="N47" i="9"/>
  <c r="L47" i="9"/>
  <c r="J47" i="9"/>
  <c r="J56" i="9" s="1"/>
  <c r="H47" i="9"/>
  <c r="X47" i="9" s="1"/>
  <c r="G47" i="9"/>
  <c r="G56" i="9" s="1"/>
  <c r="F47" i="9"/>
  <c r="E47" i="9"/>
  <c r="D47" i="9"/>
  <c r="D56" i="9" s="1"/>
  <c r="C47" i="9"/>
  <c r="V46" i="9"/>
  <c r="V55" i="9" s="1"/>
  <c r="T46" i="9"/>
  <c r="T55" i="9" s="1"/>
  <c r="R46" i="9"/>
  <c r="R55" i="9" s="1"/>
  <c r="P46" i="9"/>
  <c r="P55" i="9" s="1"/>
  <c r="N46" i="9"/>
  <c r="N55" i="9" s="1"/>
  <c r="L46" i="9"/>
  <c r="L55" i="9" s="1"/>
  <c r="J46" i="9"/>
  <c r="Y46" i="9" s="1"/>
  <c r="H46" i="9"/>
  <c r="H55" i="9" s="1"/>
  <c r="X55" i="9" s="1"/>
  <c r="G46" i="9"/>
  <c r="G55" i="9" s="1"/>
  <c r="F46" i="9"/>
  <c r="F55" i="9" s="1"/>
  <c r="E46" i="9"/>
  <c r="E55" i="9" s="1"/>
  <c r="D46" i="9"/>
  <c r="D55" i="9" s="1"/>
  <c r="C46" i="9"/>
  <c r="C55" i="9" s="1"/>
  <c r="V45" i="9"/>
  <c r="T45" i="9"/>
  <c r="T54" i="9" s="1"/>
  <c r="R45" i="9"/>
  <c r="R54" i="9" s="1"/>
  <c r="P45" i="9"/>
  <c r="P54" i="9" s="1"/>
  <c r="N45" i="9"/>
  <c r="N54" i="9" s="1"/>
  <c r="L45" i="9"/>
  <c r="L54" i="9" s="1"/>
  <c r="J45" i="9"/>
  <c r="J54" i="9" s="1"/>
  <c r="H45" i="9"/>
  <c r="G45" i="9"/>
  <c r="G54" i="9" s="1"/>
  <c r="F45" i="9"/>
  <c r="F54" i="9" s="1"/>
  <c r="E45" i="9"/>
  <c r="E54" i="9" s="1"/>
  <c r="D45" i="9"/>
  <c r="D54" i="9" s="1"/>
  <c r="C45" i="9"/>
  <c r="C54" i="9" s="1"/>
  <c r="V44" i="9"/>
  <c r="V53" i="9" s="1"/>
  <c r="T44" i="9"/>
  <c r="T53" i="9" s="1"/>
  <c r="R44" i="9"/>
  <c r="R53" i="9" s="1"/>
  <c r="P44" i="9"/>
  <c r="P53" i="9" s="1"/>
  <c r="N44" i="9"/>
  <c r="N53" i="9" s="1"/>
  <c r="L44" i="9"/>
  <c r="L53" i="9" s="1"/>
  <c r="J44" i="9"/>
  <c r="Y44" i="9" s="1"/>
  <c r="H44" i="9"/>
  <c r="H53" i="9" s="1"/>
  <c r="X53" i="9" s="1"/>
  <c r="G44" i="9"/>
  <c r="G53" i="9" s="1"/>
  <c r="F44" i="9"/>
  <c r="F53" i="9" s="1"/>
  <c r="E44" i="9"/>
  <c r="E53" i="9" s="1"/>
  <c r="D44" i="9"/>
  <c r="D53" i="9" s="1"/>
  <c r="C44" i="9"/>
  <c r="C53" i="9" s="1"/>
  <c r="V43" i="9"/>
  <c r="T43" i="9"/>
  <c r="R43" i="9"/>
  <c r="P43" i="9"/>
  <c r="N43" i="9"/>
  <c r="L43" i="9"/>
  <c r="J43" i="9"/>
  <c r="H43" i="9"/>
  <c r="G43" i="9"/>
  <c r="F43" i="9"/>
  <c r="E43" i="9"/>
  <c r="D43" i="9"/>
  <c r="C43" i="9"/>
  <c r="Y42" i="9"/>
  <c r="X42" i="9"/>
  <c r="Y41" i="9"/>
  <c r="X41" i="9"/>
  <c r="Y40" i="9"/>
  <c r="X40" i="9"/>
  <c r="Y39" i="9"/>
  <c r="X39" i="9"/>
  <c r="Y38" i="9"/>
  <c r="X38" i="9"/>
  <c r="Y36" i="9"/>
  <c r="X36" i="9"/>
  <c r="Y35" i="9"/>
  <c r="X35" i="9"/>
  <c r="V35" i="9"/>
  <c r="T35" i="9"/>
  <c r="R35" i="9"/>
  <c r="P35" i="9"/>
  <c r="N35" i="9"/>
  <c r="L35" i="9"/>
  <c r="J35" i="9"/>
  <c r="H35" i="9"/>
  <c r="G35" i="9"/>
  <c r="D35" i="9"/>
  <c r="C35" i="9"/>
  <c r="Y34" i="9"/>
  <c r="X34" i="9"/>
  <c r="Y33" i="9"/>
  <c r="Y32" i="9"/>
  <c r="X32" i="9"/>
  <c r="Y31" i="9"/>
  <c r="X31" i="9"/>
  <c r="R30" i="9"/>
  <c r="R52" i="9" s="1"/>
  <c r="P30" i="9"/>
  <c r="P52" i="9" s="1"/>
  <c r="N30" i="9"/>
  <c r="N52" i="9" s="1"/>
  <c r="L30" i="9"/>
  <c r="L52" i="9" s="1"/>
  <c r="J30" i="9"/>
  <c r="J52" i="9" s="1"/>
  <c r="H30" i="9"/>
  <c r="H52" i="9" s="1"/>
  <c r="G30" i="9"/>
  <c r="F30" i="9"/>
  <c r="F52" i="9" s="1"/>
  <c r="E30" i="9"/>
  <c r="E52" i="9" s="1"/>
  <c r="D30" i="9"/>
  <c r="C30" i="9"/>
  <c r="C52" i="9" s="1"/>
  <c r="Y29" i="9"/>
  <c r="X29" i="9"/>
  <c r="Y28" i="9"/>
  <c r="X28" i="9"/>
  <c r="X27" i="9"/>
  <c r="Y26" i="9"/>
  <c r="X26" i="9"/>
  <c r="Y25" i="9"/>
  <c r="X25" i="9"/>
  <c r="V24" i="9"/>
  <c r="T24" i="9"/>
  <c r="R24" i="9"/>
  <c r="P24" i="9"/>
  <c r="N24" i="9"/>
  <c r="L24" i="9"/>
  <c r="X24" i="9" s="1"/>
  <c r="J24" i="9"/>
  <c r="H24" i="9"/>
  <c r="G24" i="9"/>
  <c r="F24" i="9"/>
  <c r="E24" i="9"/>
  <c r="D24" i="9"/>
  <c r="C48" i="7" s="1"/>
  <c r="C24" i="9"/>
  <c r="G52" i="9" l="1"/>
  <c r="Y52" i="9" s="1"/>
  <c r="Y30" i="9"/>
  <c r="D52" i="9"/>
  <c r="C49" i="7"/>
  <c r="Y56" i="9"/>
  <c r="N56" i="9"/>
  <c r="L56" i="9"/>
  <c r="F56" i="9"/>
  <c r="E56" i="9"/>
  <c r="C56" i="9"/>
  <c r="X44" i="9"/>
  <c r="Y43" i="9"/>
  <c r="X46" i="9"/>
  <c r="Y47" i="9"/>
  <c r="J53" i="9"/>
  <c r="Y53" i="9" s="1"/>
  <c r="H54" i="9"/>
  <c r="J55" i="9"/>
  <c r="Y55" i="9" s="1"/>
  <c r="H56" i="9"/>
  <c r="J57" i="9"/>
  <c r="X56" i="9" l="1"/>
  <c r="X43" i="9"/>
  <c r="T30" i="9" l="1"/>
  <c r="T52" i="9" s="1"/>
  <c r="X52" i="9" s="1"/>
  <c r="X33" i="9"/>
  <c r="X30" i="9" s="1"/>
</calcChain>
</file>

<file path=xl/sharedStrings.xml><?xml version="1.0" encoding="utf-8"?>
<sst xmlns="http://schemas.openxmlformats.org/spreadsheetml/2006/main" count="610" uniqueCount="174">
  <si>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</si>
  <si>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</si>
  <si>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</si>
  <si>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</si>
  <si>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</si>
  <si>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</si>
  <si>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</si>
  <si>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</si>
  <si>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</si>
  <si>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</si>
  <si>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</si>
  <si>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</si>
  <si>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</si>
  <si>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</si>
  <si>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</si>
  <si>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</si>
  <si>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</si>
  <si>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</si>
  <si>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</si>
  <si>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</si>
  <si>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</si>
  <si>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</si>
  <si>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</si>
  <si>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</si>
  <si>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</si>
  <si>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</si>
  <si>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</si>
  <si>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</si>
  <si>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</si>
  <si>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</si>
  <si>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</si>
  <si>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</si>
  <si>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</si>
  <si>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</si>
  <si>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</si>
  <si>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</si>
  <si>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</si>
  <si>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</si>
  <si>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</si>
  <si>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</si>
  <si>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</si>
  <si>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</si>
  <si>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</si>
  <si>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</si>
  <si>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</si>
  <si>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</si>
  <si>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</si>
  <si>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</si>
  <si>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</si>
  <si>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</si>
  <si>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</si>
  <si>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</si>
  <si>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</si>
  <si>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</si>
  <si>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</si>
  <si>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</si>
  <si>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</si>
  <si>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</si>
  <si>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</si>
  <si>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</si>
  <si>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</si>
  <si>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</si>
  <si>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</si>
  <si>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</si>
  <si>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</si>
  <si>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</si>
  <si>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</si>
  <si>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</si>
  <si>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G_1601_ГОРСЕТЬ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</si>
  <si>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</si>
  <si>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</si>
  <si>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</si>
  <si>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</si>
  <si>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</si>
  <si>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+</t>
  </si>
  <si>
    <t>Реконструкция транзитной и системообразующей РП/ТП-3 "пер. Театральный 9". Существующая РП-3 построена в 1987 году. 
Результат реализации проекта - повышение надежности электроснабжения  центральной части города, в связи с отсутствием мощности на РТП №19 "Горно-Алтайская" и переводом нагрузок на РТП №1 "Сигнал", возможность оперативных переключений для подачи электроэнергии социально значимым объектам, увеличение пропускной способности системообразующей линии, снижение технических потерь, снижение эксплуатационных затрат, снижение количества отключений. Создание внутренней ТП мощностью до  2*250 МВА, для подключения новых потребителей в зоне парка г. Горно-Алтайска</t>
  </si>
  <si>
    <t>Повышение надежности электроснабжения центральной части города, поддержание категорийности объектов</t>
  </si>
  <si>
    <t>Перевод нагрузок на РТП №1 "Сигнал" МРСК "Сибири"</t>
  </si>
  <si>
    <t>1. Этап -Реконструкция здания РП-3; монтаж  ТП 2*160 кВа. 2 Этап - установка вакуумных выключателей взамен маслянных и дополнительных ячеек, увеличение мощности ТП.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</si>
  <si>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</si>
  <si>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</si>
  <si>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</si>
  <si>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</si>
  <si>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</si>
  <si>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</si>
  <si>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</si>
  <si>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</si>
  <si>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</si>
  <si>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</si>
  <si>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</si>
  <si>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</si>
  <si>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</si>
  <si>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</si>
  <si>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</si>
  <si>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</si>
  <si>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</si>
  <si>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</si>
  <si>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</si>
  <si>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</si>
  <si>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</si>
  <si>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</si>
  <si>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</si>
  <si>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</si>
  <si>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</si>
  <si>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</si>
  <si>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</si>
  <si>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</si>
  <si>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</si>
  <si>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</si>
  <si>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</si>
  <si>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</si>
  <si>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</si>
  <si>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</si>
  <si>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</si>
  <si>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</si>
  <si>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</si>
  <si>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</si>
  <si>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</si>
  <si>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</si>
  <si>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</si>
  <si>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</si>
  <si>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</si>
  <si>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</si>
  <si>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</si>
  <si>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</si>
  <si>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</si>
  <si>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</si>
  <si>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</si>
  <si>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</si>
  <si>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</si>
  <si>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</si>
  <si>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</si>
  <si>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</si>
  <si>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</si>
  <si>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</si>
  <si>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</si>
  <si>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</si>
  <si>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</si>
  <si>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</si>
  <si>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</si>
  <si>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</si>
  <si>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</si>
  <si>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</si>
  <si>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</si>
  <si>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</si>
  <si>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</si>
  <si>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</si>
  <si>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</si>
  <si>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</si>
  <si>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</si>
  <si>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</si>
  <si>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</si>
  <si>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</si>
  <si>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</si>
  <si>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</si>
  <si>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</si>
  <si>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</si>
  <si>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</si>
  <si>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</si>
  <si>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</si>
  <si>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Модернизация, техническое перевооружение трансформаторных и иных подстанций, распределительных пунктов.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</si>
  <si>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</si>
  <si>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</si>
  <si>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Факт  2016 года</t>
  </si>
  <si>
    <t xml:space="preserve"> по состоянию на 01.01.2017 года</t>
  </si>
  <si>
    <t>факт</t>
  </si>
  <si>
    <t>предложение по корректировке плана</t>
  </si>
  <si>
    <t>0,25 МВА /1 МВт</t>
  </si>
  <si>
    <t>Реконструкция РП-3 "Электроснабжение центра г. Горно-Алтайска" ( замена маслянных выключателей на вакуумные, устройство внутренней ТП 2*250МВА)</t>
  </si>
  <si>
    <t>Год раскрытия информации:  2020 год</t>
  </si>
  <si>
    <t>от «__» _____ 202_ г. №___</t>
  </si>
  <si>
    <t xml:space="preserve">по состоянию на 01.01.2020 года </t>
  </si>
  <si>
    <t>5,554 млн.руб</t>
  </si>
  <si>
    <t>Выполнен первый этап. Стадия выполнения 2 этапа реконструкции РП-3.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</si>
</sst>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0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164" fontId="0" fillId="25" borderId="1" xfId="66" applyFont="1" applyFill="1" applyBorder="1" applyAlignment="1">
      <alignment horizontal="center"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167" fontId="6" fillId="0" borderId="1" xfId="1" applyNumberFormat="1" applyFont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35" fillId="25" borderId="1" xfId="2" applyNumberFormat="1" applyFont="1" applyFill="1" applyBorder="1" applyAlignment="1">
      <alignment horizontal="center" vertical="center" wrapText="1"/>
    </xf>
    <xf numFmtId="167" fontId="10" fillId="25" borderId="1" xfId="2" applyNumberFormat="1" applyFont="1" applyFill="1" applyBorder="1" applyAlignment="1">
      <alignment horizontal="center" vertical="center" wrapText="1"/>
    </xf>
    <xf numFmtId="167" fontId="10" fillId="0" borderId="0" xfId="2" applyNumberFormat="1" applyFont="1"/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82;&#1086;&#1088;&#1088;.%20&#1080;&#1085;&#1074;&#1077;&#1089;&#1090;%20&#1087;&#1088;&#1086;&#1075;&#1088;&#1072;&#1084;&#1084;&#1072;%202019-2020/&#1050;&#1086;&#1088;&#1088;&#1077;&#1082;&#1090;&#1080;&#1088;&#1086;&#1074;&#1082;&#1072;%20&#1080;&#1085;&#1074;&#1077;&#1089;&#1090;.%20&#1087;&#1088;&#1086;&#1075;&#1088;%202018-2020%20(2020%20&#1075;&#1086;&#1076;)/B0330_1020400747597_05_84_0%20(&#1060;&#1086;&#1088;&#1084;&#1072;%205%20&#1054;&#1057;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ввода ОС 2020"/>
    </sheetNames>
    <sheetDataSet>
      <sheetData sheetId="0">
        <row r="43">
          <cell r="AG43">
            <v>2.7913000000000001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170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80" t="s">
        <v>169</v>
      </c>
      <c r="B5" s="80"/>
      <c r="C5" s="80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84" t="s">
        <v>4</v>
      </c>
      <c r="B7" s="84"/>
      <c r="C7" s="84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85" t="s">
        <v>67</v>
      </c>
      <c r="B9" s="85"/>
      <c r="C9" s="85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81" t="s">
        <v>3</v>
      </c>
      <c r="B10" s="81"/>
      <c r="C10" s="81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85" t="s">
        <v>68</v>
      </c>
      <c r="B12" s="85"/>
      <c r="C12" s="85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81" t="s">
        <v>2</v>
      </c>
      <c r="B13" s="81"/>
      <c r="C13" s="81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82" t="s">
        <v>168</v>
      </c>
      <c r="B15" s="82"/>
      <c r="C15" s="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81" t="s">
        <v>1</v>
      </c>
      <c r="B16" s="81"/>
      <c r="C16" s="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82" t="s">
        <v>59</v>
      </c>
      <c r="B18" s="83"/>
      <c r="C18" s="8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30" t="s">
        <v>160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5.25" customHeight="1" x14ac:dyDescent="0.2">
      <c r="A23" s="17" t="s">
        <v>15</v>
      </c>
      <c r="B23" s="29" t="s">
        <v>69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77"/>
      <c r="B24" s="78"/>
      <c r="C24" s="79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1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1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1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1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1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1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1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1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1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1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1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30" t="s">
        <v>74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77"/>
      <c r="B39" s="78"/>
      <c r="C39" s="79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43" t="s">
        <v>167</v>
      </c>
      <c r="D40" s="42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77"/>
      <c r="B47" s="78"/>
      <c r="C47" s="79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161</v>
      </c>
      <c r="C48" s="67">
        <f>'6.2. Паспорт фин осв ввод'!D24</f>
        <v>5.5540000000000003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162</v>
      </c>
      <c r="C49" s="67">
        <f>'6.2. Паспорт фин осв ввод'!D30</f>
        <v>4.6283333333333339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25" zoomScaleSheetLayoutView="100" workbookViewId="0">
      <selection activeCell="C36" sqref="C3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170</v>
      </c>
      <c r="E3" s="13"/>
      <c r="F3" s="13"/>
    </row>
    <row r="4" spans="1:29" s="9" customFormat="1" ht="18.75" x14ac:dyDescent="0.3">
      <c r="A4" s="14"/>
      <c r="C4" s="12"/>
      <c r="E4" s="13"/>
      <c r="F4" s="13"/>
    </row>
    <row r="5" spans="1:29" s="9" customFormat="1" ht="15.75" x14ac:dyDescent="0.2">
      <c r="A5" s="80" t="s">
        <v>169</v>
      </c>
      <c r="B5" s="80"/>
      <c r="C5" s="80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84" t="s">
        <v>4</v>
      </c>
      <c r="B7" s="84"/>
      <c r="C7" s="84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38"/>
      <c r="B8" s="38"/>
      <c r="C8" s="38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85" t="s">
        <v>67</v>
      </c>
      <c r="B9" s="85"/>
      <c r="C9" s="85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81" t="s">
        <v>3</v>
      </c>
      <c r="B10" s="81"/>
      <c r="C10" s="81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38"/>
      <c r="B11" s="38"/>
      <c r="C11" s="38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85" t="s">
        <v>68</v>
      </c>
      <c r="B12" s="85"/>
      <c r="C12" s="85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81" t="s">
        <v>2</v>
      </c>
      <c r="B13" s="81"/>
      <c r="C13" s="81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9"/>
      <c r="B14" s="39"/>
      <c r="C14" s="3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4.5" customHeight="1" x14ac:dyDescent="0.2">
      <c r="A15" s="82" t="s">
        <v>168</v>
      </c>
      <c r="B15" s="82"/>
      <c r="C15" s="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81" t="s">
        <v>1</v>
      </c>
      <c r="B16" s="81"/>
      <c r="C16" s="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86"/>
      <c r="B17" s="86"/>
      <c r="C17" s="8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82" t="s">
        <v>51</v>
      </c>
      <c r="B18" s="82"/>
      <c r="C18" s="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56" customHeight="1" x14ac:dyDescent="0.2">
      <c r="A22" s="17" t="s">
        <v>16</v>
      </c>
      <c r="B22" s="24" t="s">
        <v>54</v>
      </c>
      <c r="C22" s="23" t="s">
        <v>75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42.75" customHeight="1" x14ac:dyDescent="0.25">
      <c r="A23" s="17" t="s">
        <v>15</v>
      </c>
      <c r="B23" s="19" t="s">
        <v>12</v>
      </c>
      <c r="C23" s="18" t="s">
        <v>76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172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3" t="s">
        <v>78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18" t="s">
        <v>77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2015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173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9:C9"/>
    <mergeCell ref="A10:C10"/>
    <mergeCell ref="A7:C7"/>
    <mergeCell ref="A5:C5"/>
    <mergeCell ref="A17:C17"/>
    <mergeCell ref="A18:C18"/>
    <mergeCell ref="A15:C15"/>
    <mergeCell ref="A16:C16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B92"/>
  <sheetViews>
    <sheetView view="pageBreakPreview" topLeftCell="A16" zoomScale="60" zoomScaleNormal="70" workbookViewId="0">
      <selection activeCell="X24" sqref="X24"/>
    </sheetView>
  </sheetViews>
  <sheetFormatPr defaultRowHeight="15.75" x14ac:dyDescent="0.25"/>
  <cols>
    <col min="1" max="1" width="9.140625" style="45"/>
    <col min="2" max="2" width="57.85546875" style="45" customWidth="1"/>
    <col min="3" max="3" width="13" style="45" customWidth="1"/>
    <col min="4" max="4" width="17.85546875" style="45" customWidth="1"/>
    <col min="5" max="5" width="20.42578125" style="45" customWidth="1"/>
    <col min="6" max="6" width="18.7109375" style="45" customWidth="1"/>
    <col min="7" max="7" width="12.85546875" style="44" customWidth="1"/>
    <col min="8" max="8" width="6.5703125" style="44" customWidth="1"/>
    <col min="9" max="9" width="5.42578125" style="44" customWidth="1"/>
    <col min="10" max="10" width="8.140625" style="44" customWidth="1"/>
    <col min="11" max="11" width="5.28515625" style="44" customWidth="1"/>
    <col min="12" max="12" width="6.7109375" style="45" customWidth="1"/>
    <col min="13" max="13" width="5.28515625" style="45" customWidth="1"/>
    <col min="14" max="14" width="8.5703125" style="45" customWidth="1"/>
    <col min="15" max="15" width="6.140625" style="45" customWidth="1"/>
    <col min="16" max="16" width="6.85546875" style="45" customWidth="1"/>
    <col min="17" max="17" width="6.140625" style="45" customWidth="1"/>
    <col min="18" max="18" width="6.85546875" style="45" customWidth="1"/>
    <col min="19" max="19" width="5.85546875" style="45" customWidth="1"/>
    <col min="20" max="20" width="8.85546875" style="45" customWidth="1"/>
    <col min="21" max="21" width="6.5703125" style="45" customWidth="1"/>
    <col min="22" max="23" width="9.140625" style="45"/>
    <col min="24" max="24" width="10.28515625" style="45" customWidth="1"/>
    <col min="25" max="25" width="9.5703125" style="45" customWidth="1"/>
    <col min="26" max="16384" width="9.140625" style="45"/>
  </cols>
  <sheetData>
    <row r="1" spans="1:21" ht="18.75" x14ac:dyDescent="0.25">
      <c r="A1" s="44"/>
      <c r="B1" s="44"/>
      <c r="C1" s="44"/>
      <c r="D1" s="44"/>
      <c r="E1" s="44"/>
      <c r="F1" s="44"/>
      <c r="L1" s="44"/>
      <c r="M1" s="44"/>
      <c r="U1" s="32" t="s">
        <v>19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2"/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2" t="s">
        <v>170</v>
      </c>
    </row>
    <row r="4" spans="1:21" ht="18.75" customHeight="1" x14ac:dyDescent="0.25">
      <c r="A4" s="80" t="s">
        <v>169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</row>
    <row r="5" spans="1:21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1" ht="18.75" x14ac:dyDescent="0.25">
      <c r="A6" s="84" t="s">
        <v>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</row>
    <row r="7" spans="1:21" ht="18.75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</row>
    <row r="8" spans="1:21" x14ac:dyDescent="0.25">
      <c r="A8" s="85" t="s">
        <v>67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</row>
    <row r="9" spans="1:21" ht="18.75" customHeight="1" x14ac:dyDescent="0.25">
      <c r="A9" s="81" t="s">
        <v>3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</row>
    <row r="10" spans="1:21" ht="18.75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</row>
    <row r="11" spans="1:21" x14ac:dyDescent="0.25">
      <c r="A11" s="85" t="s">
        <v>68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</row>
    <row r="12" spans="1:21" x14ac:dyDescent="0.25">
      <c r="A12" s="81" t="s">
        <v>2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</row>
    <row r="13" spans="1:21" ht="16.5" customHeigh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21" ht="18.75" x14ac:dyDescent="0.25">
      <c r="A14" s="83" t="s">
        <v>168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</row>
    <row r="15" spans="1:21" ht="15.75" customHeight="1" x14ac:dyDescent="0.25">
      <c r="A15" s="81" t="s">
        <v>1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</row>
    <row r="16" spans="1:21" x14ac:dyDescent="0.25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</row>
    <row r="17" spans="1:28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8" x14ac:dyDescent="0.25">
      <c r="A18" s="99" t="s">
        <v>79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</row>
    <row r="19" spans="1:28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8" ht="33" customHeight="1" x14ac:dyDescent="0.25">
      <c r="A20" s="95" t="s">
        <v>80</v>
      </c>
      <c r="B20" s="95" t="s">
        <v>81</v>
      </c>
      <c r="C20" s="93" t="s">
        <v>82</v>
      </c>
      <c r="D20" s="93"/>
      <c r="E20" s="98" t="s">
        <v>83</v>
      </c>
      <c r="F20" s="98"/>
      <c r="G20" s="95" t="s">
        <v>163</v>
      </c>
      <c r="H20" s="91" t="s">
        <v>156</v>
      </c>
      <c r="I20" s="92"/>
      <c r="J20" s="92"/>
      <c r="K20" s="92"/>
      <c r="L20" s="91" t="s">
        <v>155</v>
      </c>
      <c r="M20" s="92"/>
      <c r="N20" s="92"/>
      <c r="O20" s="92"/>
      <c r="P20" s="91" t="s">
        <v>157</v>
      </c>
      <c r="Q20" s="92"/>
      <c r="R20" s="92"/>
      <c r="S20" s="92"/>
      <c r="T20" s="91" t="s">
        <v>158</v>
      </c>
      <c r="U20" s="92"/>
      <c r="V20" s="92"/>
      <c r="W20" s="92"/>
      <c r="X20" s="87" t="s">
        <v>84</v>
      </c>
      <c r="Y20" s="88"/>
      <c r="Z20" s="46"/>
      <c r="AA20" s="46"/>
      <c r="AB20" s="46"/>
    </row>
    <row r="21" spans="1:28" ht="99.75" customHeight="1" x14ac:dyDescent="0.25">
      <c r="A21" s="96"/>
      <c r="B21" s="96"/>
      <c r="C21" s="93"/>
      <c r="D21" s="93"/>
      <c r="E21" s="98"/>
      <c r="F21" s="98"/>
      <c r="G21" s="96"/>
      <c r="H21" s="93" t="s">
        <v>85</v>
      </c>
      <c r="I21" s="93"/>
      <c r="J21" s="93" t="s">
        <v>165</v>
      </c>
      <c r="K21" s="93"/>
      <c r="L21" s="93" t="s">
        <v>85</v>
      </c>
      <c r="M21" s="93"/>
      <c r="N21" s="93" t="s">
        <v>166</v>
      </c>
      <c r="O21" s="93"/>
      <c r="P21" s="93" t="s">
        <v>85</v>
      </c>
      <c r="Q21" s="93"/>
      <c r="R21" s="93" t="s">
        <v>166</v>
      </c>
      <c r="S21" s="93"/>
      <c r="T21" s="93" t="s">
        <v>85</v>
      </c>
      <c r="U21" s="93"/>
      <c r="V21" s="93" t="s">
        <v>166</v>
      </c>
      <c r="W21" s="93"/>
      <c r="X21" s="89"/>
      <c r="Y21" s="90"/>
    </row>
    <row r="22" spans="1:28" ht="96.75" customHeight="1" x14ac:dyDescent="0.25">
      <c r="A22" s="97"/>
      <c r="B22" s="97"/>
      <c r="C22" s="69" t="s">
        <v>85</v>
      </c>
      <c r="D22" s="69" t="s">
        <v>86</v>
      </c>
      <c r="E22" s="69" t="s">
        <v>164</v>
      </c>
      <c r="F22" s="69" t="s">
        <v>171</v>
      </c>
      <c r="G22" s="97"/>
      <c r="H22" s="47" t="s">
        <v>87</v>
      </c>
      <c r="I22" s="47" t="s">
        <v>88</v>
      </c>
      <c r="J22" s="47" t="s">
        <v>87</v>
      </c>
      <c r="K22" s="47" t="s">
        <v>88</v>
      </c>
      <c r="L22" s="47" t="s">
        <v>87</v>
      </c>
      <c r="M22" s="47" t="s">
        <v>88</v>
      </c>
      <c r="N22" s="47" t="s">
        <v>87</v>
      </c>
      <c r="O22" s="47" t="s">
        <v>88</v>
      </c>
      <c r="P22" s="47" t="s">
        <v>87</v>
      </c>
      <c r="Q22" s="47" t="s">
        <v>88</v>
      </c>
      <c r="R22" s="47" t="s">
        <v>87</v>
      </c>
      <c r="S22" s="47" t="s">
        <v>88</v>
      </c>
      <c r="T22" s="47" t="s">
        <v>87</v>
      </c>
      <c r="U22" s="47" t="s">
        <v>88</v>
      </c>
      <c r="V22" s="47" t="s">
        <v>87</v>
      </c>
      <c r="W22" s="47" t="s">
        <v>88</v>
      </c>
      <c r="X22" s="69" t="s">
        <v>89</v>
      </c>
      <c r="Y22" s="69" t="s">
        <v>86</v>
      </c>
    </row>
    <row r="23" spans="1:28" ht="19.5" customHeight="1" x14ac:dyDescent="0.25">
      <c r="A23" s="68">
        <v>1</v>
      </c>
      <c r="B23" s="68">
        <v>2</v>
      </c>
      <c r="C23" s="68">
        <v>3</v>
      </c>
      <c r="D23" s="68">
        <v>4</v>
      </c>
      <c r="E23" s="68">
        <v>5</v>
      </c>
      <c r="F23" s="68">
        <v>6</v>
      </c>
      <c r="G23" s="68">
        <v>7</v>
      </c>
      <c r="H23" s="68">
        <v>8</v>
      </c>
      <c r="I23" s="68">
        <v>9</v>
      </c>
      <c r="J23" s="68">
        <v>10</v>
      </c>
      <c r="K23" s="68">
        <v>11</v>
      </c>
      <c r="L23" s="68">
        <v>12</v>
      </c>
      <c r="M23" s="68">
        <v>13</v>
      </c>
      <c r="N23" s="68">
        <v>14</v>
      </c>
      <c r="O23" s="68">
        <v>15</v>
      </c>
      <c r="P23" s="68">
        <v>16</v>
      </c>
      <c r="Q23" s="68">
        <v>17</v>
      </c>
      <c r="R23" s="68">
        <v>18</v>
      </c>
      <c r="S23" s="68">
        <v>19</v>
      </c>
      <c r="T23" s="68">
        <v>20</v>
      </c>
      <c r="U23" s="68">
        <v>21</v>
      </c>
      <c r="V23" s="68">
        <v>22</v>
      </c>
      <c r="W23" s="68">
        <v>23</v>
      </c>
      <c r="X23" s="68">
        <v>24</v>
      </c>
      <c r="Y23" s="68">
        <v>25</v>
      </c>
    </row>
    <row r="24" spans="1:28" ht="47.25" customHeight="1" x14ac:dyDescent="0.25">
      <c r="A24" s="48">
        <v>1</v>
      </c>
      <c r="B24" s="49" t="s">
        <v>90</v>
      </c>
      <c r="C24" s="50">
        <f>C25+C26+C27+C28+C29</f>
        <v>8.9499999999999993</v>
      </c>
      <c r="D24" s="50">
        <f>D25+D26+D27+D28+D29</f>
        <v>5.5540000000000003</v>
      </c>
      <c r="E24" s="50">
        <f t="shared" ref="E24:V24" si="0">E25+E26+E27+E28+E29</f>
        <v>6.745457</v>
      </c>
      <c r="F24" s="50">
        <f t="shared" si="0"/>
        <v>3.35</v>
      </c>
      <c r="G24" s="50">
        <f t="shared" si="0"/>
        <v>2.2044799999999998</v>
      </c>
      <c r="H24" s="50">
        <f t="shared" si="0"/>
        <v>0</v>
      </c>
      <c r="I24" s="50" t="s">
        <v>29</v>
      </c>
      <c r="J24" s="50">
        <f t="shared" si="0"/>
        <v>0</v>
      </c>
      <c r="K24" s="50" t="s">
        <v>29</v>
      </c>
      <c r="L24" s="50">
        <f t="shared" si="0"/>
        <v>1.2019479999999998</v>
      </c>
      <c r="M24" s="50" t="s">
        <v>29</v>
      </c>
      <c r="N24" s="50">
        <f t="shared" si="0"/>
        <v>0</v>
      </c>
      <c r="O24" s="50" t="s">
        <v>29</v>
      </c>
      <c r="P24" s="50">
        <f t="shared" si="0"/>
        <v>0</v>
      </c>
      <c r="Q24" s="50" t="s">
        <v>29</v>
      </c>
      <c r="R24" s="50">
        <f t="shared" si="0"/>
        <v>0</v>
      </c>
      <c r="S24" s="50" t="s">
        <v>29</v>
      </c>
      <c r="T24" s="50">
        <f t="shared" si="0"/>
        <v>1.7</v>
      </c>
      <c r="U24" s="50" t="s">
        <v>29</v>
      </c>
      <c r="V24" s="74">
        <f t="shared" si="0"/>
        <v>3.35</v>
      </c>
      <c r="W24" s="74" t="s">
        <v>29</v>
      </c>
      <c r="X24" s="75">
        <f>H24+L24+P24+T24+G24</f>
        <v>5.1064279999999993</v>
      </c>
      <c r="Y24" s="74">
        <f>J24+N24+R24+V24+G24</f>
        <v>5.5544799999999999</v>
      </c>
      <c r="AA24" s="76"/>
    </row>
    <row r="25" spans="1:28" ht="24" customHeight="1" x14ac:dyDescent="0.25">
      <c r="A25" s="51" t="s">
        <v>91</v>
      </c>
      <c r="B25" s="52" t="s">
        <v>92</v>
      </c>
      <c r="C25" s="70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 t="s">
        <v>29</v>
      </c>
      <c r="J25" s="70">
        <v>0</v>
      </c>
      <c r="K25" s="70" t="s">
        <v>29</v>
      </c>
      <c r="L25" s="70">
        <v>0</v>
      </c>
      <c r="M25" s="70" t="s">
        <v>29</v>
      </c>
      <c r="N25" s="70">
        <v>0</v>
      </c>
      <c r="O25" s="70" t="s">
        <v>29</v>
      </c>
      <c r="P25" s="70">
        <v>0</v>
      </c>
      <c r="Q25" s="70" t="s">
        <v>29</v>
      </c>
      <c r="R25" s="70">
        <v>0</v>
      </c>
      <c r="S25" s="70" t="s">
        <v>29</v>
      </c>
      <c r="T25" s="70">
        <v>0</v>
      </c>
      <c r="U25" s="70" t="s">
        <v>29</v>
      </c>
      <c r="V25" s="75">
        <v>0</v>
      </c>
      <c r="W25" s="75" t="s">
        <v>29</v>
      </c>
      <c r="X25" s="75">
        <f t="shared" ref="X25:X29" si="1">H25+L25+P25+T25</f>
        <v>0</v>
      </c>
      <c r="Y25" s="75">
        <f t="shared" ref="Y25:Y29" si="2">J25+N25+R25+V25</f>
        <v>0</v>
      </c>
    </row>
    <row r="26" spans="1:28" x14ac:dyDescent="0.25">
      <c r="A26" s="51" t="s">
        <v>93</v>
      </c>
      <c r="B26" s="52" t="s">
        <v>94</v>
      </c>
      <c r="C26" s="70">
        <v>0</v>
      </c>
      <c r="D26" s="70">
        <v>0</v>
      </c>
      <c r="E26" s="70">
        <v>0</v>
      </c>
      <c r="F26" s="70">
        <v>0</v>
      </c>
      <c r="G26" s="70">
        <v>0</v>
      </c>
      <c r="H26" s="70">
        <v>0</v>
      </c>
      <c r="I26" s="70" t="s">
        <v>29</v>
      </c>
      <c r="J26" s="70">
        <v>0</v>
      </c>
      <c r="K26" s="70" t="s">
        <v>29</v>
      </c>
      <c r="L26" s="70">
        <v>0</v>
      </c>
      <c r="M26" s="70" t="s">
        <v>29</v>
      </c>
      <c r="N26" s="70">
        <v>0</v>
      </c>
      <c r="O26" s="70" t="s">
        <v>29</v>
      </c>
      <c r="P26" s="70">
        <v>0</v>
      </c>
      <c r="Q26" s="70" t="s">
        <v>29</v>
      </c>
      <c r="R26" s="70">
        <v>0</v>
      </c>
      <c r="S26" s="70" t="s">
        <v>29</v>
      </c>
      <c r="T26" s="70">
        <v>0</v>
      </c>
      <c r="U26" s="70" t="s">
        <v>29</v>
      </c>
      <c r="V26" s="75">
        <v>0</v>
      </c>
      <c r="W26" s="75" t="s">
        <v>29</v>
      </c>
      <c r="X26" s="75">
        <f t="shared" si="1"/>
        <v>0</v>
      </c>
      <c r="Y26" s="75">
        <f t="shared" si="2"/>
        <v>0</v>
      </c>
    </row>
    <row r="27" spans="1:28" ht="31.5" x14ac:dyDescent="0.25">
      <c r="A27" s="51" t="s">
        <v>95</v>
      </c>
      <c r="B27" s="52" t="s">
        <v>96</v>
      </c>
      <c r="C27" s="70">
        <v>8.9499999999999993</v>
      </c>
      <c r="D27" s="70">
        <v>5.5540000000000003</v>
      </c>
      <c r="E27" s="70">
        <v>6.745457</v>
      </c>
      <c r="F27" s="70">
        <v>3.35</v>
      </c>
      <c r="G27" s="70">
        <f>G33*1.18+0.038</f>
        <v>2.2044799999999998</v>
      </c>
      <c r="H27" s="70">
        <v>0</v>
      </c>
      <c r="I27" s="70" t="s">
        <v>29</v>
      </c>
      <c r="J27" s="70">
        <v>0</v>
      </c>
      <c r="K27" s="70" t="s">
        <v>29</v>
      </c>
      <c r="L27" s="70">
        <f>L30*1.18</f>
        <v>1.2019479999999998</v>
      </c>
      <c r="M27" s="70" t="s">
        <v>29</v>
      </c>
      <c r="N27" s="70">
        <v>0</v>
      </c>
      <c r="O27" s="70" t="s">
        <v>29</v>
      </c>
      <c r="P27" s="70">
        <v>0</v>
      </c>
      <c r="Q27" s="70" t="s">
        <v>29</v>
      </c>
      <c r="R27" s="70">
        <v>0</v>
      </c>
      <c r="S27" s="70" t="s">
        <v>29</v>
      </c>
      <c r="T27" s="70">
        <v>1.7</v>
      </c>
      <c r="U27" s="70" t="s">
        <v>29</v>
      </c>
      <c r="V27" s="75">
        <v>3.35</v>
      </c>
      <c r="W27" s="75" t="s">
        <v>29</v>
      </c>
      <c r="X27" s="75">
        <f t="shared" si="1"/>
        <v>2.901948</v>
      </c>
      <c r="Y27" s="75">
        <v>3.35</v>
      </c>
    </row>
    <row r="28" spans="1:28" x14ac:dyDescent="0.25">
      <c r="A28" s="51" t="s">
        <v>97</v>
      </c>
      <c r="B28" s="52" t="s">
        <v>98</v>
      </c>
      <c r="C28" s="70">
        <v>0</v>
      </c>
      <c r="D28" s="70">
        <v>0</v>
      </c>
      <c r="E28" s="70">
        <v>0</v>
      </c>
      <c r="F28" s="70">
        <v>0</v>
      </c>
      <c r="G28" s="70">
        <v>0</v>
      </c>
      <c r="H28" s="70">
        <v>0</v>
      </c>
      <c r="I28" s="70" t="s">
        <v>29</v>
      </c>
      <c r="J28" s="70">
        <v>0</v>
      </c>
      <c r="K28" s="70" t="s">
        <v>29</v>
      </c>
      <c r="L28" s="70">
        <v>0</v>
      </c>
      <c r="M28" s="70" t="s">
        <v>29</v>
      </c>
      <c r="N28" s="70">
        <v>0</v>
      </c>
      <c r="O28" s="70" t="s">
        <v>29</v>
      </c>
      <c r="P28" s="70">
        <v>0</v>
      </c>
      <c r="Q28" s="70" t="s">
        <v>29</v>
      </c>
      <c r="R28" s="70">
        <v>0</v>
      </c>
      <c r="S28" s="70" t="s">
        <v>29</v>
      </c>
      <c r="T28" s="70">
        <v>0</v>
      </c>
      <c r="U28" s="70" t="s">
        <v>29</v>
      </c>
      <c r="V28" s="75">
        <v>0</v>
      </c>
      <c r="W28" s="75" t="s">
        <v>29</v>
      </c>
      <c r="X28" s="75">
        <f t="shared" si="1"/>
        <v>0</v>
      </c>
      <c r="Y28" s="75">
        <f t="shared" si="2"/>
        <v>0</v>
      </c>
    </row>
    <row r="29" spans="1:28" x14ac:dyDescent="0.25">
      <c r="A29" s="51" t="s">
        <v>99</v>
      </c>
      <c r="B29" s="53" t="s">
        <v>100</v>
      </c>
      <c r="C29" s="70">
        <v>0</v>
      </c>
      <c r="D29" s="70">
        <v>0</v>
      </c>
      <c r="E29" s="70">
        <v>0</v>
      </c>
      <c r="F29" s="70">
        <v>0</v>
      </c>
      <c r="G29" s="70">
        <v>0</v>
      </c>
      <c r="H29" s="70">
        <v>0</v>
      </c>
      <c r="I29" s="70" t="s">
        <v>29</v>
      </c>
      <c r="J29" s="70">
        <v>0</v>
      </c>
      <c r="K29" s="70" t="s">
        <v>29</v>
      </c>
      <c r="L29" s="70">
        <v>0</v>
      </c>
      <c r="M29" s="70" t="s">
        <v>29</v>
      </c>
      <c r="N29" s="70">
        <v>0</v>
      </c>
      <c r="O29" s="70" t="s">
        <v>29</v>
      </c>
      <c r="P29" s="70">
        <v>0</v>
      </c>
      <c r="Q29" s="70" t="s">
        <v>29</v>
      </c>
      <c r="R29" s="70">
        <v>0</v>
      </c>
      <c r="S29" s="70" t="s">
        <v>29</v>
      </c>
      <c r="T29" s="70">
        <v>0</v>
      </c>
      <c r="U29" s="70" t="s">
        <v>29</v>
      </c>
      <c r="V29" s="75">
        <v>0</v>
      </c>
      <c r="W29" s="75" t="s">
        <v>29</v>
      </c>
      <c r="X29" s="75">
        <f t="shared" si="1"/>
        <v>0</v>
      </c>
      <c r="Y29" s="75">
        <f t="shared" si="2"/>
        <v>0</v>
      </c>
    </row>
    <row r="30" spans="1:28" ht="47.25" x14ac:dyDescent="0.25">
      <c r="A30" s="48" t="s">
        <v>15</v>
      </c>
      <c r="B30" s="49" t="s">
        <v>101</v>
      </c>
      <c r="C30" s="50">
        <f>C31+C32+C33+C34</f>
        <v>7.5840000000000005</v>
      </c>
      <c r="D30" s="50">
        <f t="shared" ref="D30:T30" si="3">D31+D32+D33+D34</f>
        <v>4.6283333333333339</v>
      </c>
      <c r="E30" s="50">
        <f t="shared" si="3"/>
        <v>5.7480000000000002</v>
      </c>
      <c r="F30" s="50">
        <f t="shared" si="3"/>
        <v>2.791666666666667</v>
      </c>
      <c r="G30" s="50">
        <f t="shared" si="3"/>
        <v>1.8360000000000001</v>
      </c>
      <c r="H30" s="50">
        <f t="shared" si="3"/>
        <v>0</v>
      </c>
      <c r="I30" s="50" t="s">
        <v>29</v>
      </c>
      <c r="J30" s="50">
        <f t="shared" si="3"/>
        <v>0</v>
      </c>
      <c r="K30" s="50" t="s">
        <v>29</v>
      </c>
      <c r="L30" s="50">
        <f t="shared" si="3"/>
        <v>1.0185999999999999</v>
      </c>
      <c r="M30" s="50" t="s">
        <v>29</v>
      </c>
      <c r="N30" s="50">
        <f t="shared" si="3"/>
        <v>0</v>
      </c>
      <c r="O30" s="50" t="s">
        <v>29</v>
      </c>
      <c r="P30" s="50">
        <f t="shared" si="3"/>
        <v>4.6980000000000004</v>
      </c>
      <c r="Q30" s="50" t="s">
        <v>29</v>
      </c>
      <c r="R30" s="50">
        <f>R31+R32+R33+R34</f>
        <v>0</v>
      </c>
      <c r="S30" s="50" t="s">
        <v>29</v>
      </c>
      <c r="T30" s="50">
        <f t="shared" si="3"/>
        <v>1.867</v>
      </c>
      <c r="U30" s="50" t="s">
        <v>29</v>
      </c>
      <c r="V30" s="74">
        <f>V31+V32+V33+V34</f>
        <v>2.7919999999999998</v>
      </c>
      <c r="W30" s="74" t="s">
        <v>29</v>
      </c>
      <c r="X30" s="74">
        <f>X31+X32+X33+X34</f>
        <v>7.5836000000000006</v>
      </c>
      <c r="Y30" s="74">
        <f>J30+N30+R30+V30+G30</f>
        <v>4.6280000000000001</v>
      </c>
      <c r="AA30" s="76"/>
    </row>
    <row r="31" spans="1:28" x14ac:dyDescent="0.25">
      <c r="A31" s="48" t="s">
        <v>102</v>
      </c>
      <c r="B31" s="52" t="s">
        <v>103</v>
      </c>
      <c r="C31" s="70">
        <v>7.3999999999999996E-2</v>
      </c>
      <c r="D31" s="70">
        <v>7.3999999999999996E-2</v>
      </c>
      <c r="E31" s="70">
        <v>7.3999999999999996E-2</v>
      </c>
      <c r="F31" s="70">
        <v>0</v>
      </c>
      <c r="G31" s="70">
        <v>0</v>
      </c>
      <c r="H31" s="70">
        <v>0</v>
      </c>
      <c r="I31" s="70" t="s">
        <v>29</v>
      </c>
      <c r="J31" s="70">
        <v>0</v>
      </c>
      <c r="K31" s="70" t="s">
        <v>29</v>
      </c>
      <c r="L31" s="70">
        <v>0</v>
      </c>
      <c r="M31" s="70" t="s">
        <v>29</v>
      </c>
      <c r="N31" s="70">
        <v>0</v>
      </c>
      <c r="O31" s="70" t="s">
        <v>29</v>
      </c>
      <c r="P31" s="70">
        <v>0</v>
      </c>
      <c r="Q31" s="70" t="s">
        <v>29</v>
      </c>
      <c r="R31" s="70">
        <v>0</v>
      </c>
      <c r="S31" s="70" t="s">
        <v>29</v>
      </c>
      <c r="T31" s="70">
        <v>7.3999999999999996E-2</v>
      </c>
      <c r="U31" s="70" t="s">
        <v>29</v>
      </c>
      <c r="V31" s="75">
        <v>0</v>
      </c>
      <c r="W31" s="75" t="s">
        <v>29</v>
      </c>
      <c r="X31" s="75">
        <f>H31+L31+P31+T31</f>
        <v>7.3999999999999996E-2</v>
      </c>
      <c r="Y31" s="75">
        <f>J31+N31+R31+V31</f>
        <v>0</v>
      </c>
    </row>
    <row r="32" spans="1:28" ht="31.5" x14ac:dyDescent="0.25">
      <c r="A32" s="48" t="s">
        <v>104</v>
      </c>
      <c r="B32" s="52" t="s">
        <v>105</v>
      </c>
      <c r="C32" s="70">
        <v>1.746</v>
      </c>
      <c r="D32" s="70">
        <v>0.746</v>
      </c>
      <c r="E32" s="70">
        <v>1.746</v>
      </c>
      <c r="F32" s="70">
        <v>0</v>
      </c>
      <c r="G32" s="70">
        <v>0</v>
      </c>
      <c r="H32" s="70">
        <v>0</v>
      </c>
      <c r="I32" s="70" t="s">
        <v>29</v>
      </c>
      <c r="J32" s="70">
        <v>0</v>
      </c>
      <c r="K32" s="70" t="s">
        <v>29</v>
      </c>
      <c r="L32" s="70">
        <v>1.0185999999999999</v>
      </c>
      <c r="M32" s="70" t="s">
        <v>29</v>
      </c>
      <c r="N32" s="70">
        <v>0</v>
      </c>
      <c r="O32" s="70" t="s">
        <v>29</v>
      </c>
      <c r="P32" s="70">
        <v>0.80200000000000005</v>
      </c>
      <c r="Q32" s="70" t="s">
        <v>29</v>
      </c>
      <c r="R32" s="70">
        <v>0</v>
      </c>
      <c r="S32" s="70" t="s">
        <v>29</v>
      </c>
      <c r="T32" s="70">
        <v>0</v>
      </c>
      <c r="U32" s="70" t="s">
        <v>29</v>
      </c>
      <c r="V32" s="75">
        <v>0</v>
      </c>
      <c r="W32" s="75" t="s">
        <v>29</v>
      </c>
      <c r="X32" s="75">
        <f>H32+L32+P32+T32</f>
        <v>1.8206</v>
      </c>
      <c r="Y32" s="75">
        <f>J32+N32+R32+V32</f>
        <v>0</v>
      </c>
    </row>
    <row r="33" spans="1:25" x14ac:dyDescent="0.25">
      <c r="A33" s="48" t="s">
        <v>106</v>
      </c>
      <c r="B33" s="52" t="s">
        <v>107</v>
      </c>
      <c r="C33" s="70">
        <v>5.7640000000000002</v>
      </c>
      <c r="D33" s="70">
        <f>D24/1.2-D31-0.746</f>
        <v>3.808333333333334</v>
      </c>
      <c r="E33" s="70">
        <f>5.764-G33</f>
        <v>3.9279999999999999</v>
      </c>
      <c r="F33" s="70">
        <f>F24/1.2</f>
        <v>2.791666666666667</v>
      </c>
      <c r="G33" s="70">
        <f>1.868-0.032</f>
        <v>1.8360000000000001</v>
      </c>
      <c r="H33" s="70">
        <v>0</v>
      </c>
      <c r="I33" s="70" t="s">
        <v>29</v>
      </c>
      <c r="J33" s="70">
        <v>0</v>
      </c>
      <c r="K33" s="70" t="s">
        <v>29</v>
      </c>
      <c r="L33" s="70">
        <v>0</v>
      </c>
      <c r="M33" s="70" t="s">
        <v>29</v>
      </c>
      <c r="N33" s="70">
        <v>0</v>
      </c>
      <c r="O33" s="70" t="s">
        <v>29</v>
      </c>
      <c r="P33" s="70">
        <v>3.8959999999999999</v>
      </c>
      <c r="Q33" s="70" t="s">
        <v>29</v>
      </c>
      <c r="R33" s="70">
        <v>0</v>
      </c>
      <c r="S33" s="70" t="s">
        <v>29</v>
      </c>
      <c r="T33" s="70">
        <v>1.7929999999999999</v>
      </c>
      <c r="U33" s="70" t="s">
        <v>29</v>
      </c>
      <c r="V33" s="75">
        <v>2.7919999999999998</v>
      </c>
      <c r="W33" s="75" t="s">
        <v>29</v>
      </c>
      <c r="X33" s="75">
        <f>H33+L33+P33+T33</f>
        <v>5.6890000000000001</v>
      </c>
      <c r="Y33" s="75">
        <f>J33+N33+R33+V33</f>
        <v>2.7919999999999998</v>
      </c>
    </row>
    <row r="34" spans="1:25" x14ac:dyDescent="0.25">
      <c r="A34" s="48" t="s">
        <v>108</v>
      </c>
      <c r="B34" s="52" t="s">
        <v>109</v>
      </c>
      <c r="C34" s="70">
        <v>0</v>
      </c>
      <c r="D34" s="70">
        <v>0</v>
      </c>
      <c r="E34" s="70">
        <v>0</v>
      </c>
      <c r="F34" s="70">
        <v>0</v>
      </c>
      <c r="G34" s="70">
        <v>0</v>
      </c>
      <c r="H34" s="70">
        <v>0</v>
      </c>
      <c r="I34" s="70" t="s">
        <v>29</v>
      </c>
      <c r="J34" s="70">
        <v>0</v>
      </c>
      <c r="K34" s="70" t="s">
        <v>29</v>
      </c>
      <c r="L34" s="70">
        <v>0</v>
      </c>
      <c r="M34" s="70" t="s">
        <v>29</v>
      </c>
      <c r="N34" s="70">
        <v>0</v>
      </c>
      <c r="O34" s="70" t="s">
        <v>29</v>
      </c>
      <c r="P34" s="70">
        <v>0</v>
      </c>
      <c r="Q34" s="70" t="s">
        <v>29</v>
      </c>
      <c r="R34" s="70">
        <v>0</v>
      </c>
      <c r="S34" s="70" t="s">
        <v>29</v>
      </c>
      <c r="T34" s="70">
        <v>0</v>
      </c>
      <c r="U34" s="70" t="s">
        <v>29</v>
      </c>
      <c r="V34" s="75">
        <v>0</v>
      </c>
      <c r="W34" s="75" t="s">
        <v>29</v>
      </c>
      <c r="X34" s="75">
        <f>H34+L34+P34+T34</f>
        <v>0</v>
      </c>
      <c r="Y34" s="75">
        <f>J34+N34+R34+V34</f>
        <v>0</v>
      </c>
    </row>
    <row r="35" spans="1:25" ht="31.5" x14ac:dyDescent="0.25">
      <c r="A35" s="48" t="s">
        <v>14</v>
      </c>
      <c r="B35" s="49" t="s">
        <v>110</v>
      </c>
      <c r="C35" s="50">
        <f>C36+C37+C38+C39+C40+C41+C42</f>
        <v>0.2</v>
      </c>
      <c r="D35" s="50">
        <f t="shared" ref="D35:Y35" si="4">D36+D37+D38+D39+D40+D41+D42</f>
        <v>0.25</v>
      </c>
      <c r="E35" s="50">
        <f>E36+E37+E38+E39+E40+E41+E42</f>
        <v>0.2</v>
      </c>
      <c r="F35" s="50">
        <v>0</v>
      </c>
      <c r="G35" s="50">
        <f t="shared" si="4"/>
        <v>0</v>
      </c>
      <c r="H35" s="50">
        <f t="shared" si="4"/>
        <v>0</v>
      </c>
      <c r="I35" s="50" t="s">
        <v>29</v>
      </c>
      <c r="J35" s="50">
        <f t="shared" si="4"/>
        <v>0</v>
      </c>
      <c r="K35" s="50" t="s">
        <v>29</v>
      </c>
      <c r="L35" s="50">
        <f t="shared" si="4"/>
        <v>0.1</v>
      </c>
      <c r="M35" s="50" t="s">
        <v>29</v>
      </c>
      <c r="N35" s="50">
        <f t="shared" si="4"/>
        <v>0</v>
      </c>
      <c r="O35" s="50" t="s">
        <v>29</v>
      </c>
      <c r="P35" s="50">
        <f t="shared" si="4"/>
        <v>0.1</v>
      </c>
      <c r="Q35" s="50" t="s">
        <v>29</v>
      </c>
      <c r="R35" s="50">
        <f>R36+R37+R38+R39+R40+R41+R42</f>
        <v>0</v>
      </c>
      <c r="S35" s="50" t="s">
        <v>29</v>
      </c>
      <c r="T35" s="50">
        <f t="shared" si="4"/>
        <v>0</v>
      </c>
      <c r="U35" s="50" t="s">
        <v>29</v>
      </c>
      <c r="V35" s="74">
        <f t="shared" si="4"/>
        <v>0.1</v>
      </c>
      <c r="W35" s="74" t="s">
        <v>29</v>
      </c>
      <c r="X35" s="74">
        <f>X36+X37+X38+X39+X40+X41+X42</f>
        <v>0.25</v>
      </c>
      <c r="Y35" s="74">
        <f t="shared" si="4"/>
        <v>0.25</v>
      </c>
    </row>
    <row r="36" spans="1:25" ht="31.5" x14ac:dyDescent="0.25">
      <c r="A36" s="51" t="s">
        <v>111</v>
      </c>
      <c r="B36" s="54" t="s">
        <v>112</v>
      </c>
      <c r="C36" s="71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0" t="s">
        <v>29</v>
      </c>
      <c r="J36" s="71">
        <v>0</v>
      </c>
      <c r="K36" s="70" t="s">
        <v>29</v>
      </c>
      <c r="L36" s="71">
        <v>0</v>
      </c>
      <c r="M36" s="70" t="s">
        <v>29</v>
      </c>
      <c r="N36" s="71">
        <v>0</v>
      </c>
      <c r="O36" s="70" t="s">
        <v>29</v>
      </c>
      <c r="P36" s="70">
        <v>0</v>
      </c>
      <c r="Q36" s="70" t="s">
        <v>29</v>
      </c>
      <c r="R36" s="70">
        <v>0</v>
      </c>
      <c r="S36" s="70" t="s">
        <v>29</v>
      </c>
      <c r="T36" s="70">
        <v>0</v>
      </c>
      <c r="U36" s="70" t="s">
        <v>29</v>
      </c>
      <c r="V36" s="75">
        <v>0</v>
      </c>
      <c r="W36" s="75" t="s">
        <v>29</v>
      </c>
      <c r="X36" s="75">
        <f t="shared" ref="X36:X42" si="5">H36+L36+P36+T36</f>
        <v>0</v>
      </c>
      <c r="Y36" s="75">
        <f t="shared" ref="Y36:Y42" si="6">J36+N36+R36+V36</f>
        <v>0</v>
      </c>
    </row>
    <row r="37" spans="1:25" x14ac:dyDescent="0.25">
      <c r="A37" s="51" t="s">
        <v>113</v>
      </c>
      <c r="B37" s="54" t="s">
        <v>114</v>
      </c>
      <c r="C37" s="71">
        <v>0.2</v>
      </c>
      <c r="D37" s="71">
        <v>0.25</v>
      </c>
      <c r="E37" s="71">
        <v>0.2</v>
      </c>
      <c r="F37" s="71">
        <v>0.16</v>
      </c>
      <c r="G37" s="71">
        <v>0</v>
      </c>
      <c r="H37" s="71">
        <v>0</v>
      </c>
      <c r="I37" s="70" t="s">
        <v>29</v>
      </c>
      <c r="J37" s="71">
        <v>0</v>
      </c>
      <c r="K37" s="70" t="s">
        <v>29</v>
      </c>
      <c r="L37" s="71">
        <v>0.1</v>
      </c>
      <c r="M37" s="70" t="s">
        <v>29</v>
      </c>
      <c r="N37" s="71">
        <v>0</v>
      </c>
      <c r="O37" s="70" t="s">
        <v>29</v>
      </c>
      <c r="P37" s="70">
        <v>0.1</v>
      </c>
      <c r="Q37" s="70" t="s">
        <v>29</v>
      </c>
      <c r="R37" s="70">
        <v>0</v>
      </c>
      <c r="S37" s="70" t="s">
        <v>29</v>
      </c>
      <c r="T37" s="70">
        <v>0</v>
      </c>
      <c r="U37" s="70" t="s">
        <v>29</v>
      </c>
      <c r="V37" s="75">
        <v>0.1</v>
      </c>
      <c r="W37" s="75" t="s">
        <v>29</v>
      </c>
      <c r="X37" s="75">
        <v>0.25</v>
      </c>
      <c r="Y37" s="75">
        <v>0.25</v>
      </c>
    </row>
    <row r="38" spans="1:25" x14ac:dyDescent="0.25">
      <c r="A38" s="51" t="s">
        <v>115</v>
      </c>
      <c r="B38" s="54" t="s">
        <v>116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0" t="s">
        <v>29</v>
      </c>
      <c r="J38" s="71">
        <v>0</v>
      </c>
      <c r="K38" s="70" t="s">
        <v>29</v>
      </c>
      <c r="L38" s="71">
        <v>0</v>
      </c>
      <c r="M38" s="70" t="s">
        <v>29</v>
      </c>
      <c r="N38" s="71">
        <v>0</v>
      </c>
      <c r="O38" s="70" t="s">
        <v>29</v>
      </c>
      <c r="P38" s="70">
        <v>0</v>
      </c>
      <c r="Q38" s="70" t="s">
        <v>29</v>
      </c>
      <c r="R38" s="70">
        <v>0</v>
      </c>
      <c r="S38" s="70" t="s">
        <v>29</v>
      </c>
      <c r="T38" s="70">
        <v>0</v>
      </c>
      <c r="U38" s="70" t="s">
        <v>29</v>
      </c>
      <c r="V38" s="75">
        <v>0</v>
      </c>
      <c r="W38" s="75" t="s">
        <v>29</v>
      </c>
      <c r="X38" s="75">
        <f t="shared" si="5"/>
        <v>0</v>
      </c>
      <c r="Y38" s="75">
        <f t="shared" si="6"/>
        <v>0</v>
      </c>
    </row>
    <row r="39" spans="1:25" ht="31.5" x14ac:dyDescent="0.25">
      <c r="A39" s="51" t="s">
        <v>117</v>
      </c>
      <c r="B39" s="52" t="s">
        <v>118</v>
      </c>
      <c r="C39" s="70">
        <v>0</v>
      </c>
      <c r="D39" s="70">
        <v>0</v>
      </c>
      <c r="E39" s="70">
        <v>0</v>
      </c>
      <c r="F39" s="70">
        <v>0</v>
      </c>
      <c r="G39" s="70">
        <v>0</v>
      </c>
      <c r="H39" s="70">
        <v>0</v>
      </c>
      <c r="I39" s="70" t="s">
        <v>29</v>
      </c>
      <c r="J39" s="70">
        <v>0</v>
      </c>
      <c r="K39" s="70" t="s">
        <v>29</v>
      </c>
      <c r="L39" s="70">
        <v>0</v>
      </c>
      <c r="M39" s="70" t="s">
        <v>29</v>
      </c>
      <c r="N39" s="70">
        <v>0</v>
      </c>
      <c r="O39" s="70" t="s">
        <v>29</v>
      </c>
      <c r="P39" s="70">
        <v>0</v>
      </c>
      <c r="Q39" s="70" t="s">
        <v>29</v>
      </c>
      <c r="R39" s="70">
        <v>0</v>
      </c>
      <c r="S39" s="70" t="s">
        <v>29</v>
      </c>
      <c r="T39" s="70">
        <v>0</v>
      </c>
      <c r="U39" s="70" t="s">
        <v>29</v>
      </c>
      <c r="V39" s="70">
        <v>0</v>
      </c>
      <c r="W39" s="70" t="s">
        <v>29</v>
      </c>
      <c r="X39" s="70">
        <f t="shared" si="5"/>
        <v>0</v>
      </c>
      <c r="Y39" s="70">
        <f t="shared" si="6"/>
        <v>0</v>
      </c>
    </row>
    <row r="40" spans="1:25" ht="31.5" x14ac:dyDescent="0.25">
      <c r="A40" s="51" t="s">
        <v>119</v>
      </c>
      <c r="B40" s="52" t="s">
        <v>120</v>
      </c>
      <c r="C40" s="70">
        <v>0</v>
      </c>
      <c r="D40" s="70">
        <v>0</v>
      </c>
      <c r="E40" s="70">
        <v>0</v>
      </c>
      <c r="F40" s="70">
        <v>0</v>
      </c>
      <c r="G40" s="70">
        <v>0</v>
      </c>
      <c r="H40" s="70">
        <v>0</v>
      </c>
      <c r="I40" s="70" t="s">
        <v>29</v>
      </c>
      <c r="J40" s="70">
        <v>0</v>
      </c>
      <c r="K40" s="70" t="s">
        <v>29</v>
      </c>
      <c r="L40" s="70">
        <v>0</v>
      </c>
      <c r="M40" s="70" t="s">
        <v>29</v>
      </c>
      <c r="N40" s="70">
        <v>0</v>
      </c>
      <c r="O40" s="70" t="s">
        <v>29</v>
      </c>
      <c r="P40" s="70">
        <v>0</v>
      </c>
      <c r="Q40" s="70" t="s">
        <v>29</v>
      </c>
      <c r="R40" s="70">
        <v>0</v>
      </c>
      <c r="S40" s="70" t="s">
        <v>29</v>
      </c>
      <c r="T40" s="70">
        <v>0</v>
      </c>
      <c r="U40" s="70" t="s">
        <v>29</v>
      </c>
      <c r="V40" s="70">
        <v>0</v>
      </c>
      <c r="W40" s="70" t="s">
        <v>29</v>
      </c>
      <c r="X40" s="70">
        <f t="shared" si="5"/>
        <v>0</v>
      </c>
      <c r="Y40" s="70">
        <f t="shared" si="6"/>
        <v>0</v>
      </c>
    </row>
    <row r="41" spans="1:25" x14ac:dyDescent="0.25">
      <c r="A41" s="51" t="s">
        <v>121</v>
      </c>
      <c r="B41" s="52" t="s">
        <v>122</v>
      </c>
      <c r="C41" s="70">
        <v>0</v>
      </c>
      <c r="D41" s="70">
        <v>0</v>
      </c>
      <c r="E41" s="70">
        <v>0</v>
      </c>
      <c r="F41" s="70">
        <v>0</v>
      </c>
      <c r="G41" s="70">
        <v>0</v>
      </c>
      <c r="H41" s="70">
        <v>0</v>
      </c>
      <c r="I41" s="70" t="s">
        <v>29</v>
      </c>
      <c r="J41" s="70">
        <v>0</v>
      </c>
      <c r="K41" s="70" t="s">
        <v>29</v>
      </c>
      <c r="L41" s="70">
        <v>0</v>
      </c>
      <c r="M41" s="70" t="s">
        <v>29</v>
      </c>
      <c r="N41" s="70">
        <v>0</v>
      </c>
      <c r="O41" s="70" t="s">
        <v>29</v>
      </c>
      <c r="P41" s="70">
        <v>0</v>
      </c>
      <c r="Q41" s="70" t="s">
        <v>29</v>
      </c>
      <c r="R41" s="70">
        <v>0</v>
      </c>
      <c r="S41" s="70" t="s">
        <v>29</v>
      </c>
      <c r="T41" s="70">
        <v>0</v>
      </c>
      <c r="U41" s="70" t="s">
        <v>29</v>
      </c>
      <c r="V41" s="70">
        <v>0</v>
      </c>
      <c r="W41" s="70" t="s">
        <v>29</v>
      </c>
      <c r="X41" s="70">
        <f t="shared" si="5"/>
        <v>0</v>
      </c>
      <c r="Y41" s="70">
        <f t="shared" si="6"/>
        <v>0</v>
      </c>
    </row>
    <row r="42" spans="1:25" ht="18.75" x14ac:dyDescent="0.25">
      <c r="A42" s="51" t="s">
        <v>123</v>
      </c>
      <c r="B42" s="54" t="s">
        <v>124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0" t="s">
        <v>29</v>
      </c>
      <c r="J42" s="71">
        <v>0</v>
      </c>
      <c r="K42" s="70" t="s">
        <v>29</v>
      </c>
      <c r="L42" s="71">
        <v>0</v>
      </c>
      <c r="M42" s="70" t="s">
        <v>29</v>
      </c>
      <c r="N42" s="71">
        <v>0</v>
      </c>
      <c r="O42" s="70" t="s">
        <v>29</v>
      </c>
      <c r="P42" s="70">
        <v>0</v>
      </c>
      <c r="Q42" s="70" t="s">
        <v>29</v>
      </c>
      <c r="R42" s="70">
        <v>0</v>
      </c>
      <c r="S42" s="70" t="s">
        <v>29</v>
      </c>
      <c r="T42" s="70">
        <v>0</v>
      </c>
      <c r="U42" s="70" t="s">
        <v>29</v>
      </c>
      <c r="V42" s="70">
        <v>0</v>
      </c>
      <c r="W42" s="70" t="s">
        <v>29</v>
      </c>
      <c r="X42" s="70">
        <f t="shared" si="5"/>
        <v>0</v>
      </c>
      <c r="Y42" s="70">
        <f t="shared" si="6"/>
        <v>0</v>
      </c>
    </row>
    <row r="43" spans="1:25" x14ac:dyDescent="0.25">
      <c r="A43" s="48" t="s">
        <v>13</v>
      </c>
      <c r="B43" s="49" t="s">
        <v>125</v>
      </c>
      <c r="C43" s="50">
        <f t="shared" ref="C43:H43" si="7">C44+C45+C46+C47+C48+C49+C50</f>
        <v>0.2</v>
      </c>
      <c r="D43" s="50">
        <f t="shared" si="7"/>
        <v>0.25</v>
      </c>
      <c r="E43" s="50">
        <f t="shared" si="7"/>
        <v>0.2</v>
      </c>
      <c r="F43" s="50">
        <f t="shared" si="7"/>
        <v>0.16</v>
      </c>
      <c r="G43" s="50">
        <f t="shared" si="7"/>
        <v>0</v>
      </c>
      <c r="H43" s="50">
        <f t="shared" si="7"/>
        <v>0</v>
      </c>
      <c r="I43" s="50" t="s">
        <v>29</v>
      </c>
      <c r="J43" s="50">
        <f>J44+J45+J46+J47+J48+J49+J50</f>
        <v>0</v>
      </c>
      <c r="K43" s="50" t="s">
        <v>29</v>
      </c>
      <c r="L43" s="50">
        <f>L44+L45+L46+L47+L48+L49+L50</f>
        <v>0.1</v>
      </c>
      <c r="M43" s="50" t="s">
        <v>29</v>
      </c>
      <c r="N43" s="50">
        <f>N44+N45+N46+N47+N48+N49+N50</f>
        <v>0</v>
      </c>
      <c r="O43" s="50" t="s">
        <v>29</v>
      </c>
      <c r="P43" s="50">
        <f>P44+P45+P46+P47+P48+P49+P50</f>
        <v>0.1</v>
      </c>
      <c r="Q43" s="50" t="s">
        <v>29</v>
      </c>
      <c r="R43" s="50">
        <f>R44+R45+R46+R47+R48+R49+R50</f>
        <v>0</v>
      </c>
      <c r="S43" s="50" t="s">
        <v>29</v>
      </c>
      <c r="T43" s="50">
        <f>T44+T45+T46+T47+T48+T49+T50</f>
        <v>0</v>
      </c>
      <c r="U43" s="50" t="s">
        <v>29</v>
      </c>
      <c r="V43" s="50">
        <f>V44+V45+V46+V47+V48+V49+V50</f>
        <v>0.1</v>
      </c>
      <c r="W43" s="50" t="s">
        <v>29</v>
      </c>
      <c r="X43" s="50">
        <f>X44+X45+X46+X47+X48+X49+X50</f>
        <v>0.25</v>
      </c>
      <c r="Y43" s="50">
        <f>Y44+Y45+Y46+Y47+Y48+Y49+Y50</f>
        <v>0.25</v>
      </c>
    </row>
    <row r="44" spans="1:25" x14ac:dyDescent="0.25">
      <c r="A44" s="51" t="s">
        <v>126</v>
      </c>
      <c r="B44" s="52" t="s">
        <v>127</v>
      </c>
      <c r="C44" s="70">
        <f t="shared" ref="C44:H50" si="8">C36</f>
        <v>0</v>
      </c>
      <c r="D44" s="70">
        <f t="shared" si="8"/>
        <v>0</v>
      </c>
      <c r="E44" s="70">
        <f t="shared" si="8"/>
        <v>0</v>
      </c>
      <c r="F44" s="70">
        <f t="shared" si="8"/>
        <v>0</v>
      </c>
      <c r="G44" s="70">
        <f t="shared" si="8"/>
        <v>0</v>
      </c>
      <c r="H44" s="70">
        <f t="shared" si="8"/>
        <v>0</v>
      </c>
      <c r="I44" s="70" t="s">
        <v>29</v>
      </c>
      <c r="J44" s="70">
        <f t="shared" ref="J44:J50" si="9">J36</f>
        <v>0</v>
      </c>
      <c r="K44" s="70" t="s">
        <v>29</v>
      </c>
      <c r="L44" s="70">
        <f t="shared" ref="L44:L50" si="10">L36</f>
        <v>0</v>
      </c>
      <c r="M44" s="70" t="s">
        <v>29</v>
      </c>
      <c r="N44" s="70">
        <f t="shared" ref="N44:N50" si="11">N36</f>
        <v>0</v>
      </c>
      <c r="O44" s="70" t="s">
        <v>29</v>
      </c>
      <c r="P44" s="70">
        <f t="shared" ref="P44:P50" si="12">P36</f>
        <v>0</v>
      </c>
      <c r="Q44" s="70" t="s">
        <v>29</v>
      </c>
      <c r="R44" s="70">
        <f t="shared" ref="R44:R50" si="13">R36</f>
        <v>0</v>
      </c>
      <c r="S44" s="70" t="s">
        <v>29</v>
      </c>
      <c r="T44" s="70">
        <f t="shared" ref="T44:T49" si="14">T36</f>
        <v>0</v>
      </c>
      <c r="U44" s="70" t="s">
        <v>29</v>
      </c>
      <c r="V44" s="70">
        <f t="shared" ref="V44:V50" si="15">V36</f>
        <v>0</v>
      </c>
      <c r="W44" s="70" t="s">
        <v>29</v>
      </c>
      <c r="X44" s="70">
        <f t="shared" ref="X44:X49" si="16">H44+L44+P44+T44</f>
        <v>0</v>
      </c>
      <c r="Y44" s="70">
        <f t="shared" ref="Y44:Y49" si="17">J44+N44+R44+V44</f>
        <v>0</v>
      </c>
    </row>
    <row r="45" spans="1:25" x14ac:dyDescent="0.25">
      <c r="A45" s="51" t="s">
        <v>128</v>
      </c>
      <c r="B45" s="52" t="s">
        <v>114</v>
      </c>
      <c r="C45" s="70">
        <f t="shared" si="8"/>
        <v>0.2</v>
      </c>
      <c r="D45" s="70">
        <f t="shared" si="8"/>
        <v>0.25</v>
      </c>
      <c r="E45" s="70">
        <f t="shared" si="8"/>
        <v>0.2</v>
      </c>
      <c r="F45" s="70">
        <f t="shared" si="8"/>
        <v>0.16</v>
      </c>
      <c r="G45" s="70">
        <f t="shared" si="8"/>
        <v>0</v>
      </c>
      <c r="H45" s="70">
        <f t="shared" si="8"/>
        <v>0</v>
      </c>
      <c r="I45" s="70" t="s">
        <v>29</v>
      </c>
      <c r="J45" s="70">
        <f t="shared" si="9"/>
        <v>0</v>
      </c>
      <c r="K45" s="70" t="s">
        <v>29</v>
      </c>
      <c r="L45" s="70">
        <f t="shared" si="10"/>
        <v>0.1</v>
      </c>
      <c r="M45" s="70" t="s">
        <v>29</v>
      </c>
      <c r="N45" s="70">
        <f t="shared" si="11"/>
        <v>0</v>
      </c>
      <c r="O45" s="70" t="s">
        <v>29</v>
      </c>
      <c r="P45" s="70">
        <f t="shared" si="12"/>
        <v>0.1</v>
      </c>
      <c r="Q45" s="70" t="s">
        <v>29</v>
      </c>
      <c r="R45" s="70">
        <f t="shared" si="13"/>
        <v>0</v>
      </c>
      <c r="S45" s="70" t="s">
        <v>29</v>
      </c>
      <c r="T45" s="70">
        <f t="shared" si="14"/>
        <v>0</v>
      </c>
      <c r="U45" s="70" t="s">
        <v>29</v>
      </c>
      <c r="V45" s="70">
        <f t="shared" si="15"/>
        <v>0.1</v>
      </c>
      <c r="W45" s="70" t="s">
        <v>29</v>
      </c>
      <c r="X45" s="70">
        <v>0.25</v>
      </c>
      <c r="Y45" s="75">
        <v>0.25</v>
      </c>
    </row>
    <row r="46" spans="1:25" x14ac:dyDescent="0.25">
      <c r="A46" s="51" t="s">
        <v>129</v>
      </c>
      <c r="B46" s="52" t="s">
        <v>116</v>
      </c>
      <c r="C46" s="70">
        <f t="shared" si="8"/>
        <v>0</v>
      </c>
      <c r="D46" s="70">
        <f t="shared" si="8"/>
        <v>0</v>
      </c>
      <c r="E46" s="70">
        <f t="shared" si="8"/>
        <v>0</v>
      </c>
      <c r="F46" s="70">
        <f t="shared" si="8"/>
        <v>0</v>
      </c>
      <c r="G46" s="70">
        <f t="shared" si="8"/>
        <v>0</v>
      </c>
      <c r="H46" s="70">
        <f t="shared" si="8"/>
        <v>0</v>
      </c>
      <c r="I46" s="70" t="s">
        <v>29</v>
      </c>
      <c r="J46" s="70">
        <f t="shared" si="9"/>
        <v>0</v>
      </c>
      <c r="K46" s="70" t="s">
        <v>29</v>
      </c>
      <c r="L46" s="70">
        <f t="shared" si="10"/>
        <v>0</v>
      </c>
      <c r="M46" s="70" t="s">
        <v>29</v>
      </c>
      <c r="N46" s="70">
        <f t="shared" si="11"/>
        <v>0</v>
      </c>
      <c r="O46" s="70" t="s">
        <v>29</v>
      </c>
      <c r="P46" s="70">
        <f t="shared" si="12"/>
        <v>0</v>
      </c>
      <c r="Q46" s="70" t="s">
        <v>29</v>
      </c>
      <c r="R46" s="70">
        <f t="shared" si="13"/>
        <v>0</v>
      </c>
      <c r="S46" s="70" t="s">
        <v>29</v>
      </c>
      <c r="T46" s="70">
        <f t="shared" si="14"/>
        <v>0</v>
      </c>
      <c r="U46" s="70" t="s">
        <v>29</v>
      </c>
      <c r="V46" s="70">
        <f t="shared" si="15"/>
        <v>0</v>
      </c>
      <c r="W46" s="70" t="s">
        <v>29</v>
      </c>
      <c r="X46" s="70">
        <f t="shared" si="16"/>
        <v>0</v>
      </c>
      <c r="Y46" s="70">
        <f t="shared" si="17"/>
        <v>0</v>
      </c>
    </row>
    <row r="47" spans="1:25" ht="31.5" x14ac:dyDescent="0.25">
      <c r="A47" s="51" t="s">
        <v>130</v>
      </c>
      <c r="B47" s="52" t="s">
        <v>118</v>
      </c>
      <c r="C47" s="70">
        <f t="shared" si="8"/>
        <v>0</v>
      </c>
      <c r="D47" s="70">
        <f t="shared" si="8"/>
        <v>0</v>
      </c>
      <c r="E47" s="70">
        <f t="shared" si="8"/>
        <v>0</v>
      </c>
      <c r="F47" s="70">
        <f t="shared" si="8"/>
        <v>0</v>
      </c>
      <c r="G47" s="70">
        <f t="shared" si="8"/>
        <v>0</v>
      </c>
      <c r="H47" s="70">
        <f t="shared" si="8"/>
        <v>0</v>
      </c>
      <c r="I47" s="70" t="s">
        <v>29</v>
      </c>
      <c r="J47" s="70">
        <f t="shared" si="9"/>
        <v>0</v>
      </c>
      <c r="K47" s="70" t="s">
        <v>29</v>
      </c>
      <c r="L47" s="70">
        <f t="shared" si="10"/>
        <v>0</v>
      </c>
      <c r="M47" s="70" t="s">
        <v>29</v>
      </c>
      <c r="N47" s="70">
        <f t="shared" si="11"/>
        <v>0</v>
      </c>
      <c r="O47" s="70" t="s">
        <v>29</v>
      </c>
      <c r="P47" s="70">
        <f t="shared" si="12"/>
        <v>0</v>
      </c>
      <c r="Q47" s="70" t="s">
        <v>29</v>
      </c>
      <c r="R47" s="70">
        <f t="shared" si="13"/>
        <v>0</v>
      </c>
      <c r="S47" s="70" t="s">
        <v>29</v>
      </c>
      <c r="T47" s="70">
        <f t="shared" si="14"/>
        <v>0</v>
      </c>
      <c r="U47" s="70" t="s">
        <v>29</v>
      </c>
      <c r="V47" s="70">
        <f t="shared" si="15"/>
        <v>0</v>
      </c>
      <c r="W47" s="70" t="s">
        <v>29</v>
      </c>
      <c r="X47" s="70">
        <f t="shared" si="16"/>
        <v>0</v>
      </c>
      <c r="Y47" s="70">
        <f t="shared" si="17"/>
        <v>0</v>
      </c>
    </row>
    <row r="48" spans="1:25" ht="31.5" x14ac:dyDescent="0.25">
      <c r="A48" s="51" t="s">
        <v>131</v>
      </c>
      <c r="B48" s="52" t="s">
        <v>120</v>
      </c>
      <c r="C48" s="70">
        <f t="shared" si="8"/>
        <v>0</v>
      </c>
      <c r="D48" s="70">
        <f t="shared" si="8"/>
        <v>0</v>
      </c>
      <c r="E48" s="70">
        <f t="shared" si="8"/>
        <v>0</v>
      </c>
      <c r="F48" s="70">
        <f t="shared" si="8"/>
        <v>0</v>
      </c>
      <c r="G48" s="70">
        <f t="shared" si="8"/>
        <v>0</v>
      </c>
      <c r="H48" s="70">
        <f t="shared" si="8"/>
        <v>0</v>
      </c>
      <c r="I48" s="70" t="s">
        <v>29</v>
      </c>
      <c r="J48" s="70">
        <f t="shared" si="9"/>
        <v>0</v>
      </c>
      <c r="K48" s="70" t="s">
        <v>29</v>
      </c>
      <c r="L48" s="70">
        <f t="shared" si="10"/>
        <v>0</v>
      </c>
      <c r="M48" s="70" t="s">
        <v>29</v>
      </c>
      <c r="N48" s="70">
        <f t="shared" si="11"/>
        <v>0</v>
      </c>
      <c r="O48" s="70" t="s">
        <v>29</v>
      </c>
      <c r="P48" s="70">
        <f t="shared" si="12"/>
        <v>0</v>
      </c>
      <c r="Q48" s="70" t="s">
        <v>29</v>
      </c>
      <c r="R48" s="70">
        <f t="shared" si="13"/>
        <v>0</v>
      </c>
      <c r="S48" s="70" t="s">
        <v>29</v>
      </c>
      <c r="T48" s="70">
        <f t="shared" si="14"/>
        <v>0</v>
      </c>
      <c r="U48" s="70" t="s">
        <v>29</v>
      </c>
      <c r="V48" s="70">
        <f t="shared" si="15"/>
        <v>0</v>
      </c>
      <c r="W48" s="70" t="s">
        <v>29</v>
      </c>
      <c r="X48" s="70">
        <f t="shared" si="16"/>
        <v>0</v>
      </c>
      <c r="Y48" s="70">
        <f t="shared" si="17"/>
        <v>0</v>
      </c>
    </row>
    <row r="49" spans="1:25" x14ac:dyDescent="0.25">
      <c r="A49" s="51" t="s">
        <v>132</v>
      </c>
      <c r="B49" s="52" t="s">
        <v>122</v>
      </c>
      <c r="C49" s="70">
        <f t="shared" si="8"/>
        <v>0</v>
      </c>
      <c r="D49" s="70">
        <f t="shared" si="8"/>
        <v>0</v>
      </c>
      <c r="E49" s="70">
        <f t="shared" si="8"/>
        <v>0</v>
      </c>
      <c r="F49" s="70">
        <f t="shared" si="8"/>
        <v>0</v>
      </c>
      <c r="G49" s="70">
        <f t="shared" si="8"/>
        <v>0</v>
      </c>
      <c r="H49" s="70">
        <f t="shared" si="8"/>
        <v>0</v>
      </c>
      <c r="I49" s="70" t="s">
        <v>29</v>
      </c>
      <c r="J49" s="70">
        <f t="shared" si="9"/>
        <v>0</v>
      </c>
      <c r="K49" s="70" t="s">
        <v>29</v>
      </c>
      <c r="L49" s="70">
        <f t="shared" si="10"/>
        <v>0</v>
      </c>
      <c r="M49" s="70" t="s">
        <v>29</v>
      </c>
      <c r="N49" s="70">
        <f t="shared" si="11"/>
        <v>0</v>
      </c>
      <c r="O49" s="70" t="s">
        <v>29</v>
      </c>
      <c r="P49" s="70">
        <f t="shared" si="12"/>
        <v>0</v>
      </c>
      <c r="Q49" s="70" t="s">
        <v>29</v>
      </c>
      <c r="R49" s="70">
        <f t="shared" si="13"/>
        <v>0</v>
      </c>
      <c r="S49" s="70" t="s">
        <v>29</v>
      </c>
      <c r="T49" s="70">
        <f t="shared" si="14"/>
        <v>0</v>
      </c>
      <c r="U49" s="70" t="s">
        <v>29</v>
      </c>
      <c r="V49" s="70">
        <f t="shared" si="15"/>
        <v>0</v>
      </c>
      <c r="W49" s="70" t="s">
        <v>29</v>
      </c>
      <c r="X49" s="70">
        <f t="shared" si="16"/>
        <v>0</v>
      </c>
      <c r="Y49" s="70">
        <f t="shared" si="17"/>
        <v>0</v>
      </c>
    </row>
    <row r="50" spans="1:25" ht="18.75" x14ac:dyDescent="0.25">
      <c r="A50" s="51" t="s">
        <v>133</v>
      </c>
      <c r="B50" s="54" t="s">
        <v>124</v>
      </c>
      <c r="C50" s="71">
        <f t="shared" si="8"/>
        <v>0</v>
      </c>
      <c r="D50" s="71">
        <f t="shared" si="8"/>
        <v>0</v>
      </c>
      <c r="E50" s="71">
        <f t="shared" si="8"/>
        <v>0</v>
      </c>
      <c r="F50" s="71">
        <f t="shared" si="8"/>
        <v>0</v>
      </c>
      <c r="G50" s="71">
        <f t="shared" si="8"/>
        <v>0</v>
      </c>
      <c r="H50" s="71">
        <f t="shared" si="8"/>
        <v>0</v>
      </c>
      <c r="I50" s="70" t="s">
        <v>29</v>
      </c>
      <c r="J50" s="71">
        <f t="shared" si="9"/>
        <v>0</v>
      </c>
      <c r="K50" s="70" t="s">
        <v>29</v>
      </c>
      <c r="L50" s="71">
        <f t="shared" si="10"/>
        <v>0</v>
      </c>
      <c r="M50" s="70" t="s">
        <v>29</v>
      </c>
      <c r="N50" s="71">
        <f t="shared" si="11"/>
        <v>0</v>
      </c>
      <c r="O50" s="70" t="s">
        <v>29</v>
      </c>
      <c r="P50" s="71">
        <f t="shared" si="12"/>
        <v>0</v>
      </c>
      <c r="Q50" s="70" t="s">
        <v>29</v>
      </c>
      <c r="R50" s="71">
        <f t="shared" si="13"/>
        <v>0</v>
      </c>
      <c r="S50" s="70" t="s">
        <v>29</v>
      </c>
      <c r="T50" s="71">
        <v>0</v>
      </c>
      <c r="U50" s="70" t="s">
        <v>29</v>
      </c>
      <c r="V50" s="71">
        <f t="shared" si="15"/>
        <v>0</v>
      </c>
      <c r="W50" s="70" t="s">
        <v>29</v>
      </c>
      <c r="X50" s="70">
        <v>0</v>
      </c>
      <c r="Y50" s="70">
        <v>0</v>
      </c>
    </row>
    <row r="51" spans="1:25" ht="35.25" customHeight="1" x14ac:dyDescent="0.25">
      <c r="A51" s="48" t="s">
        <v>11</v>
      </c>
      <c r="B51" s="49" t="s">
        <v>134</v>
      </c>
      <c r="C51" s="50" t="s">
        <v>29</v>
      </c>
      <c r="D51" s="50" t="s">
        <v>29</v>
      </c>
      <c r="E51" s="50" t="s">
        <v>29</v>
      </c>
      <c r="F51" s="50" t="s">
        <v>29</v>
      </c>
      <c r="G51" s="50" t="s">
        <v>29</v>
      </c>
      <c r="H51" s="50" t="s">
        <v>29</v>
      </c>
      <c r="I51" s="50" t="s">
        <v>29</v>
      </c>
      <c r="J51" s="50" t="s">
        <v>29</v>
      </c>
      <c r="K51" s="50" t="s">
        <v>29</v>
      </c>
      <c r="L51" s="50" t="s">
        <v>29</v>
      </c>
      <c r="M51" s="50" t="s">
        <v>29</v>
      </c>
      <c r="N51" s="50" t="s">
        <v>29</v>
      </c>
      <c r="O51" s="50" t="s">
        <v>29</v>
      </c>
      <c r="P51" s="50" t="s">
        <v>29</v>
      </c>
      <c r="Q51" s="50" t="s">
        <v>29</v>
      </c>
      <c r="R51" s="50" t="s">
        <v>29</v>
      </c>
      <c r="S51" s="50" t="s">
        <v>29</v>
      </c>
      <c r="T51" s="50" t="s">
        <v>29</v>
      </c>
      <c r="U51" s="50" t="s">
        <v>29</v>
      </c>
      <c r="V51" s="50" t="s">
        <v>29</v>
      </c>
      <c r="W51" s="50" t="s">
        <v>29</v>
      </c>
      <c r="X51" s="50" t="s">
        <v>29</v>
      </c>
      <c r="Y51" s="50" t="s">
        <v>29</v>
      </c>
    </row>
    <row r="52" spans="1:25" x14ac:dyDescent="0.25">
      <c r="A52" s="51" t="s">
        <v>135</v>
      </c>
      <c r="B52" s="52" t="s">
        <v>136</v>
      </c>
      <c r="C52" s="70">
        <f>C30</f>
        <v>7.5840000000000005</v>
      </c>
      <c r="D52" s="70">
        <f t="shared" ref="D52:T52" si="18">D30</f>
        <v>4.6283333333333339</v>
      </c>
      <c r="E52" s="70">
        <f t="shared" si="18"/>
        <v>5.7480000000000002</v>
      </c>
      <c r="F52" s="70">
        <f t="shared" si="18"/>
        <v>2.791666666666667</v>
      </c>
      <c r="G52" s="70">
        <f t="shared" si="18"/>
        <v>1.8360000000000001</v>
      </c>
      <c r="H52" s="70">
        <f t="shared" si="18"/>
        <v>0</v>
      </c>
      <c r="I52" s="70" t="s">
        <v>29</v>
      </c>
      <c r="J52" s="70">
        <f t="shared" si="18"/>
        <v>0</v>
      </c>
      <c r="K52" s="70" t="s">
        <v>29</v>
      </c>
      <c r="L52" s="70">
        <f t="shared" si="18"/>
        <v>1.0185999999999999</v>
      </c>
      <c r="M52" s="70" t="s">
        <v>29</v>
      </c>
      <c r="N52" s="70">
        <f t="shared" si="18"/>
        <v>0</v>
      </c>
      <c r="O52" s="70" t="s">
        <v>29</v>
      </c>
      <c r="P52" s="70">
        <f t="shared" si="18"/>
        <v>4.6980000000000004</v>
      </c>
      <c r="Q52" s="70" t="s">
        <v>29</v>
      </c>
      <c r="R52" s="70">
        <f t="shared" si="18"/>
        <v>0</v>
      </c>
      <c r="S52" s="70" t="s">
        <v>29</v>
      </c>
      <c r="T52" s="70">
        <f t="shared" si="18"/>
        <v>1.867</v>
      </c>
      <c r="U52" s="70" t="s">
        <v>29</v>
      </c>
      <c r="V52" s="70">
        <f>'[1]план ввода ОС 2020'!$AG$43</f>
        <v>2.7913000000000001</v>
      </c>
      <c r="W52" s="70" t="s">
        <v>29</v>
      </c>
      <c r="X52" s="70">
        <f t="shared" ref="X52:X57" si="19">H52+L52+P52+T52</f>
        <v>7.5836000000000006</v>
      </c>
      <c r="Y52" s="74">
        <f>J52+N52+R52+V52+G52</f>
        <v>4.6273</v>
      </c>
    </row>
    <row r="53" spans="1:25" x14ac:dyDescent="0.25">
      <c r="A53" s="51" t="s">
        <v>137</v>
      </c>
      <c r="B53" s="52" t="s">
        <v>138</v>
      </c>
      <c r="C53" s="70">
        <f t="shared" ref="C53:H55" si="20">C44</f>
        <v>0</v>
      </c>
      <c r="D53" s="70">
        <f t="shared" si="20"/>
        <v>0</v>
      </c>
      <c r="E53" s="70">
        <f t="shared" si="20"/>
        <v>0</v>
      </c>
      <c r="F53" s="70">
        <f t="shared" si="20"/>
        <v>0</v>
      </c>
      <c r="G53" s="70">
        <f t="shared" si="20"/>
        <v>0</v>
      </c>
      <c r="H53" s="70">
        <f t="shared" si="20"/>
        <v>0</v>
      </c>
      <c r="I53" s="70" t="s">
        <v>29</v>
      </c>
      <c r="J53" s="70">
        <f>J44</f>
        <v>0</v>
      </c>
      <c r="K53" s="70" t="s">
        <v>29</v>
      </c>
      <c r="L53" s="70">
        <f>L44</f>
        <v>0</v>
      </c>
      <c r="M53" s="70" t="s">
        <v>29</v>
      </c>
      <c r="N53" s="70">
        <f>N44</f>
        <v>0</v>
      </c>
      <c r="O53" s="70" t="s">
        <v>29</v>
      </c>
      <c r="P53" s="70">
        <f>P44</f>
        <v>0</v>
      </c>
      <c r="Q53" s="70" t="s">
        <v>29</v>
      </c>
      <c r="R53" s="70">
        <f>R44</f>
        <v>0</v>
      </c>
      <c r="S53" s="70" t="s">
        <v>29</v>
      </c>
      <c r="T53" s="70">
        <f>T44</f>
        <v>0</v>
      </c>
      <c r="U53" s="70" t="s">
        <v>29</v>
      </c>
      <c r="V53" s="70">
        <f>V44</f>
        <v>0</v>
      </c>
      <c r="W53" s="70" t="s">
        <v>29</v>
      </c>
      <c r="X53" s="70">
        <f t="shared" si="19"/>
        <v>0</v>
      </c>
      <c r="Y53" s="70">
        <f t="shared" ref="Y53:Y56" si="21">J53+N53+R53+V53</f>
        <v>0</v>
      </c>
    </row>
    <row r="54" spans="1:25" x14ac:dyDescent="0.25">
      <c r="A54" s="51" t="s">
        <v>139</v>
      </c>
      <c r="B54" s="54" t="s">
        <v>140</v>
      </c>
      <c r="C54" s="71">
        <f t="shared" si="20"/>
        <v>0.2</v>
      </c>
      <c r="D54" s="71">
        <f t="shared" si="20"/>
        <v>0.25</v>
      </c>
      <c r="E54" s="71">
        <f t="shared" si="20"/>
        <v>0.2</v>
      </c>
      <c r="F54" s="71">
        <f t="shared" si="20"/>
        <v>0.16</v>
      </c>
      <c r="G54" s="71">
        <f t="shared" si="20"/>
        <v>0</v>
      </c>
      <c r="H54" s="71">
        <f t="shared" si="20"/>
        <v>0</v>
      </c>
      <c r="I54" s="70" t="s">
        <v>29</v>
      </c>
      <c r="J54" s="71">
        <f>J45</f>
        <v>0</v>
      </c>
      <c r="K54" s="70" t="s">
        <v>29</v>
      </c>
      <c r="L54" s="71">
        <f>L45</f>
        <v>0.1</v>
      </c>
      <c r="M54" s="70" t="s">
        <v>29</v>
      </c>
      <c r="N54" s="71">
        <f>N45</f>
        <v>0</v>
      </c>
      <c r="O54" s="70" t="s">
        <v>29</v>
      </c>
      <c r="P54" s="71">
        <f>P45</f>
        <v>0.1</v>
      </c>
      <c r="Q54" s="70" t="s">
        <v>29</v>
      </c>
      <c r="R54" s="71">
        <f>R45</f>
        <v>0</v>
      </c>
      <c r="S54" s="70" t="s">
        <v>29</v>
      </c>
      <c r="T54" s="71">
        <f>T45</f>
        <v>0</v>
      </c>
      <c r="U54" s="70" t="s">
        <v>29</v>
      </c>
      <c r="V54" s="71">
        <v>0</v>
      </c>
      <c r="W54" s="70" t="s">
        <v>29</v>
      </c>
      <c r="X54" s="70">
        <v>0.25</v>
      </c>
      <c r="Y54" s="75">
        <v>0.25</v>
      </c>
    </row>
    <row r="55" spans="1:25" x14ac:dyDescent="0.25">
      <c r="A55" s="51" t="s">
        <v>141</v>
      </c>
      <c r="B55" s="54" t="s">
        <v>142</v>
      </c>
      <c r="C55" s="71">
        <f t="shared" si="20"/>
        <v>0</v>
      </c>
      <c r="D55" s="71">
        <f t="shared" si="20"/>
        <v>0</v>
      </c>
      <c r="E55" s="71">
        <f t="shared" si="20"/>
        <v>0</v>
      </c>
      <c r="F55" s="71">
        <f t="shared" si="20"/>
        <v>0</v>
      </c>
      <c r="G55" s="71">
        <f t="shared" si="20"/>
        <v>0</v>
      </c>
      <c r="H55" s="71">
        <f t="shared" si="20"/>
        <v>0</v>
      </c>
      <c r="I55" s="70" t="s">
        <v>29</v>
      </c>
      <c r="J55" s="71">
        <f>J46</f>
        <v>0</v>
      </c>
      <c r="K55" s="70" t="s">
        <v>29</v>
      </c>
      <c r="L55" s="71">
        <f>L46</f>
        <v>0</v>
      </c>
      <c r="M55" s="70" t="s">
        <v>29</v>
      </c>
      <c r="N55" s="71">
        <f>N46</f>
        <v>0</v>
      </c>
      <c r="O55" s="70" t="s">
        <v>29</v>
      </c>
      <c r="P55" s="71">
        <f>P46</f>
        <v>0</v>
      </c>
      <c r="Q55" s="70" t="s">
        <v>29</v>
      </c>
      <c r="R55" s="71">
        <f>R46</f>
        <v>0</v>
      </c>
      <c r="S55" s="70" t="s">
        <v>29</v>
      </c>
      <c r="T55" s="71">
        <f>T46</f>
        <v>0</v>
      </c>
      <c r="U55" s="70" t="s">
        <v>29</v>
      </c>
      <c r="V55" s="71">
        <f>V46</f>
        <v>0</v>
      </c>
      <c r="W55" s="70" t="s">
        <v>29</v>
      </c>
      <c r="X55" s="70">
        <f t="shared" si="19"/>
        <v>0</v>
      </c>
      <c r="Y55" s="70">
        <f t="shared" si="21"/>
        <v>0</v>
      </c>
    </row>
    <row r="56" spans="1:25" x14ac:dyDescent="0.25">
      <c r="A56" s="51" t="s">
        <v>143</v>
      </c>
      <c r="B56" s="54" t="s">
        <v>144</v>
      </c>
      <c r="C56" s="71">
        <f t="shared" ref="C56:H56" si="22">C47+C48+C49</f>
        <v>0</v>
      </c>
      <c r="D56" s="71">
        <f t="shared" si="22"/>
        <v>0</v>
      </c>
      <c r="E56" s="71">
        <f t="shared" si="22"/>
        <v>0</v>
      </c>
      <c r="F56" s="71">
        <f t="shared" si="22"/>
        <v>0</v>
      </c>
      <c r="G56" s="71">
        <f t="shared" si="22"/>
        <v>0</v>
      </c>
      <c r="H56" s="71">
        <f t="shared" si="22"/>
        <v>0</v>
      </c>
      <c r="I56" s="70" t="s">
        <v>29</v>
      </c>
      <c r="J56" s="71">
        <f>J47+J48+J49</f>
        <v>0</v>
      </c>
      <c r="K56" s="70" t="s">
        <v>29</v>
      </c>
      <c r="L56" s="71">
        <f>L47+L48+L49</f>
        <v>0</v>
      </c>
      <c r="M56" s="70" t="s">
        <v>29</v>
      </c>
      <c r="N56" s="71">
        <f>N47+N48+N49</f>
        <v>0</v>
      </c>
      <c r="O56" s="70" t="s">
        <v>29</v>
      </c>
      <c r="P56" s="71">
        <f>P47+P48+P49</f>
        <v>0</v>
      </c>
      <c r="Q56" s="70" t="s">
        <v>29</v>
      </c>
      <c r="R56" s="71">
        <f>R47+R48+R49</f>
        <v>0</v>
      </c>
      <c r="S56" s="70" t="s">
        <v>29</v>
      </c>
      <c r="T56" s="71">
        <f>T47+T48+T49</f>
        <v>0</v>
      </c>
      <c r="U56" s="70" t="s">
        <v>29</v>
      </c>
      <c r="V56" s="71">
        <f>V47+V48+V49</f>
        <v>0</v>
      </c>
      <c r="W56" s="70" t="s">
        <v>29</v>
      </c>
      <c r="X56" s="70">
        <f t="shared" si="19"/>
        <v>0</v>
      </c>
      <c r="Y56" s="70">
        <f t="shared" si="21"/>
        <v>0</v>
      </c>
    </row>
    <row r="57" spans="1:25" ht="18.75" x14ac:dyDescent="0.25">
      <c r="A57" s="51" t="s">
        <v>145</v>
      </c>
      <c r="B57" s="54" t="s">
        <v>146</v>
      </c>
      <c r="C57" s="71">
        <f t="shared" ref="C57:H57" si="23">C50</f>
        <v>0</v>
      </c>
      <c r="D57" s="71">
        <f t="shared" si="23"/>
        <v>0</v>
      </c>
      <c r="E57" s="71">
        <f t="shared" si="23"/>
        <v>0</v>
      </c>
      <c r="F57" s="71">
        <f t="shared" si="23"/>
        <v>0</v>
      </c>
      <c r="G57" s="71">
        <f t="shared" si="23"/>
        <v>0</v>
      </c>
      <c r="H57" s="71">
        <f t="shared" si="23"/>
        <v>0</v>
      </c>
      <c r="I57" s="70" t="s">
        <v>29</v>
      </c>
      <c r="J57" s="71">
        <f>J50</f>
        <v>0</v>
      </c>
      <c r="K57" s="70" t="s">
        <v>29</v>
      </c>
      <c r="L57" s="71">
        <f>L50</f>
        <v>0</v>
      </c>
      <c r="M57" s="70" t="s">
        <v>29</v>
      </c>
      <c r="N57" s="71">
        <f>N50</f>
        <v>0</v>
      </c>
      <c r="O57" s="70" t="s">
        <v>29</v>
      </c>
      <c r="P57" s="71">
        <f>P50</f>
        <v>0</v>
      </c>
      <c r="Q57" s="70" t="s">
        <v>29</v>
      </c>
      <c r="R57" s="71">
        <f>R50</f>
        <v>0</v>
      </c>
      <c r="S57" s="70" t="s">
        <v>29</v>
      </c>
      <c r="T57" s="71">
        <v>5</v>
      </c>
      <c r="U57" s="70" t="s">
        <v>29</v>
      </c>
      <c r="V57" s="71">
        <v>8</v>
      </c>
      <c r="W57" s="70" t="s">
        <v>29</v>
      </c>
      <c r="X57" s="70">
        <f t="shared" si="19"/>
        <v>5</v>
      </c>
      <c r="Y57" s="70">
        <v>0</v>
      </c>
    </row>
    <row r="58" spans="1:25" ht="36.75" customHeight="1" x14ac:dyDescent="0.25">
      <c r="A58" s="48" t="s">
        <v>10</v>
      </c>
      <c r="B58" s="55" t="s">
        <v>147</v>
      </c>
      <c r="C58" s="72" t="s">
        <v>29</v>
      </c>
      <c r="D58" s="50" t="s">
        <v>29</v>
      </c>
      <c r="E58" s="50" t="s">
        <v>29</v>
      </c>
      <c r="F58" s="50" t="s">
        <v>29</v>
      </c>
      <c r="G58" s="50" t="s">
        <v>29</v>
      </c>
      <c r="H58" s="50" t="s">
        <v>29</v>
      </c>
      <c r="I58" s="50" t="s">
        <v>29</v>
      </c>
      <c r="J58" s="50" t="s">
        <v>29</v>
      </c>
      <c r="K58" s="50" t="s">
        <v>29</v>
      </c>
      <c r="L58" s="50" t="s">
        <v>29</v>
      </c>
      <c r="M58" s="50" t="s">
        <v>29</v>
      </c>
      <c r="N58" s="50" t="s">
        <v>29</v>
      </c>
      <c r="O58" s="50" t="s">
        <v>29</v>
      </c>
      <c r="P58" s="50">
        <v>0</v>
      </c>
      <c r="Q58" s="50" t="s">
        <v>29</v>
      </c>
      <c r="R58" s="50">
        <v>0</v>
      </c>
      <c r="S58" s="50" t="s">
        <v>29</v>
      </c>
      <c r="T58" s="50">
        <v>0</v>
      </c>
      <c r="U58" s="50" t="s">
        <v>29</v>
      </c>
      <c r="V58" s="50">
        <v>0</v>
      </c>
      <c r="W58" s="50" t="s">
        <v>29</v>
      </c>
      <c r="X58" s="50">
        <f t="shared" ref="X58:Y58" si="24">X59+X60+X61+X62</f>
        <v>0</v>
      </c>
      <c r="Y58" s="50">
        <f t="shared" si="24"/>
        <v>0</v>
      </c>
    </row>
    <row r="59" spans="1:25" x14ac:dyDescent="0.25">
      <c r="A59" s="48" t="s">
        <v>8</v>
      </c>
      <c r="B59" s="49" t="s">
        <v>148</v>
      </c>
      <c r="C59" s="50">
        <f>C60+C61+C62+C63+C64</f>
        <v>0</v>
      </c>
      <c r="D59" s="50">
        <f t="shared" ref="D59:Y59" si="25">D60+D61+D62+D63+D64</f>
        <v>0</v>
      </c>
      <c r="E59" s="50">
        <f t="shared" si="25"/>
        <v>0</v>
      </c>
      <c r="F59" s="50">
        <f t="shared" si="25"/>
        <v>0</v>
      </c>
      <c r="G59" s="50">
        <f t="shared" si="25"/>
        <v>0</v>
      </c>
      <c r="H59" s="50">
        <f t="shared" si="25"/>
        <v>0</v>
      </c>
      <c r="I59" s="50" t="s">
        <v>29</v>
      </c>
      <c r="J59" s="50">
        <f t="shared" si="25"/>
        <v>0</v>
      </c>
      <c r="K59" s="50" t="s">
        <v>29</v>
      </c>
      <c r="L59" s="50">
        <f t="shared" si="25"/>
        <v>0</v>
      </c>
      <c r="M59" s="50" t="s">
        <v>29</v>
      </c>
      <c r="N59" s="50">
        <f t="shared" si="25"/>
        <v>0</v>
      </c>
      <c r="O59" s="50" t="s">
        <v>29</v>
      </c>
      <c r="P59" s="50">
        <f t="shared" si="25"/>
        <v>0</v>
      </c>
      <c r="Q59" s="50" t="s">
        <v>29</v>
      </c>
      <c r="R59" s="50">
        <f t="shared" si="25"/>
        <v>0</v>
      </c>
      <c r="S59" s="50" t="s">
        <v>29</v>
      </c>
      <c r="T59" s="50">
        <f t="shared" si="25"/>
        <v>0</v>
      </c>
      <c r="U59" s="50" t="s">
        <v>29</v>
      </c>
      <c r="V59" s="50">
        <f t="shared" si="25"/>
        <v>0</v>
      </c>
      <c r="W59" s="50" t="s">
        <v>29</v>
      </c>
      <c r="X59" s="50">
        <f t="shared" si="25"/>
        <v>0</v>
      </c>
      <c r="Y59" s="50">
        <f t="shared" si="25"/>
        <v>0</v>
      </c>
    </row>
    <row r="60" spans="1:25" x14ac:dyDescent="0.25">
      <c r="A60" s="51" t="s">
        <v>149</v>
      </c>
      <c r="B60" s="56" t="s">
        <v>127</v>
      </c>
      <c r="C60" s="73">
        <v>0</v>
      </c>
      <c r="D60" s="73">
        <v>0</v>
      </c>
      <c r="E60" s="73">
        <v>0</v>
      </c>
      <c r="F60" s="73">
        <v>0</v>
      </c>
      <c r="G60" s="73">
        <v>0</v>
      </c>
      <c r="H60" s="73">
        <v>0</v>
      </c>
      <c r="I60" s="70" t="s">
        <v>29</v>
      </c>
      <c r="J60" s="73">
        <v>0</v>
      </c>
      <c r="K60" s="70" t="s">
        <v>29</v>
      </c>
      <c r="L60" s="73">
        <v>0</v>
      </c>
      <c r="M60" s="70" t="s">
        <v>29</v>
      </c>
      <c r="N60" s="73">
        <v>0</v>
      </c>
      <c r="O60" s="70" t="s">
        <v>29</v>
      </c>
      <c r="P60" s="73">
        <v>0</v>
      </c>
      <c r="Q60" s="70" t="s">
        <v>29</v>
      </c>
      <c r="R60" s="73">
        <v>0</v>
      </c>
      <c r="S60" s="70" t="s">
        <v>29</v>
      </c>
      <c r="T60" s="73">
        <v>0</v>
      </c>
      <c r="U60" s="70" t="s">
        <v>29</v>
      </c>
      <c r="V60" s="73">
        <v>0</v>
      </c>
      <c r="W60" s="70" t="s">
        <v>29</v>
      </c>
      <c r="X60" s="70">
        <f>H60+L60+P60+T60</f>
        <v>0</v>
      </c>
      <c r="Y60" s="70">
        <f>J60+N60+R60+V60</f>
        <v>0</v>
      </c>
    </row>
    <row r="61" spans="1:25" x14ac:dyDescent="0.25">
      <c r="A61" s="51" t="s">
        <v>150</v>
      </c>
      <c r="B61" s="56" t="s">
        <v>114</v>
      </c>
      <c r="C61" s="73">
        <v>0</v>
      </c>
      <c r="D61" s="73">
        <v>0</v>
      </c>
      <c r="E61" s="73">
        <v>0</v>
      </c>
      <c r="F61" s="73">
        <v>0</v>
      </c>
      <c r="G61" s="73">
        <v>0</v>
      </c>
      <c r="H61" s="73">
        <v>0</v>
      </c>
      <c r="I61" s="70" t="s">
        <v>29</v>
      </c>
      <c r="J61" s="73">
        <v>0</v>
      </c>
      <c r="K61" s="70" t="s">
        <v>29</v>
      </c>
      <c r="L61" s="73">
        <v>0</v>
      </c>
      <c r="M61" s="70" t="s">
        <v>29</v>
      </c>
      <c r="N61" s="73">
        <v>0</v>
      </c>
      <c r="O61" s="70" t="s">
        <v>29</v>
      </c>
      <c r="P61" s="73">
        <v>0</v>
      </c>
      <c r="Q61" s="70" t="s">
        <v>29</v>
      </c>
      <c r="R61" s="73">
        <v>0</v>
      </c>
      <c r="S61" s="70" t="s">
        <v>29</v>
      </c>
      <c r="T61" s="73">
        <v>0</v>
      </c>
      <c r="U61" s="70" t="s">
        <v>29</v>
      </c>
      <c r="V61" s="73">
        <v>0</v>
      </c>
      <c r="W61" s="70" t="s">
        <v>29</v>
      </c>
      <c r="X61" s="70">
        <f>H61+L61+P61+T61</f>
        <v>0</v>
      </c>
      <c r="Y61" s="70">
        <f>J61+N61+R61+V61</f>
        <v>0</v>
      </c>
    </row>
    <row r="62" spans="1:25" x14ac:dyDescent="0.25">
      <c r="A62" s="51" t="s">
        <v>151</v>
      </c>
      <c r="B62" s="56" t="s">
        <v>116</v>
      </c>
      <c r="C62" s="73">
        <v>0</v>
      </c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0" t="s">
        <v>29</v>
      </c>
      <c r="J62" s="73">
        <v>0</v>
      </c>
      <c r="K62" s="70" t="s">
        <v>29</v>
      </c>
      <c r="L62" s="73">
        <v>0</v>
      </c>
      <c r="M62" s="70" t="s">
        <v>29</v>
      </c>
      <c r="N62" s="73">
        <v>0</v>
      </c>
      <c r="O62" s="70" t="s">
        <v>29</v>
      </c>
      <c r="P62" s="73">
        <v>0</v>
      </c>
      <c r="Q62" s="70" t="s">
        <v>29</v>
      </c>
      <c r="R62" s="73">
        <v>0</v>
      </c>
      <c r="S62" s="70" t="s">
        <v>29</v>
      </c>
      <c r="T62" s="73">
        <v>0</v>
      </c>
      <c r="U62" s="70" t="s">
        <v>29</v>
      </c>
      <c r="V62" s="73">
        <v>0</v>
      </c>
      <c r="W62" s="70" t="s">
        <v>29</v>
      </c>
      <c r="X62" s="70">
        <f>H62+L62+P62+T62</f>
        <v>0</v>
      </c>
      <c r="Y62" s="70">
        <f>J62+N62+R62+V62</f>
        <v>0</v>
      </c>
    </row>
    <row r="63" spans="1:25" x14ac:dyDescent="0.25">
      <c r="A63" s="51" t="s">
        <v>152</v>
      </c>
      <c r="B63" s="56" t="s">
        <v>153</v>
      </c>
      <c r="C63" s="73">
        <v>0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0" t="s">
        <v>29</v>
      </c>
      <c r="J63" s="73">
        <v>0</v>
      </c>
      <c r="K63" s="70" t="s">
        <v>29</v>
      </c>
      <c r="L63" s="73">
        <v>0</v>
      </c>
      <c r="M63" s="70" t="s">
        <v>29</v>
      </c>
      <c r="N63" s="73">
        <v>0</v>
      </c>
      <c r="O63" s="70" t="s">
        <v>29</v>
      </c>
      <c r="P63" s="73">
        <v>0</v>
      </c>
      <c r="Q63" s="70" t="s">
        <v>29</v>
      </c>
      <c r="R63" s="73">
        <v>0</v>
      </c>
      <c r="S63" s="70" t="s">
        <v>29</v>
      </c>
      <c r="T63" s="73">
        <v>0</v>
      </c>
      <c r="U63" s="70" t="s">
        <v>29</v>
      </c>
      <c r="V63" s="73">
        <v>0</v>
      </c>
      <c r="W63" s="70" t="s">
        <v>29</v>
      </c>
      <c r="X63" s="70">
        <f>H63+L63+P63+T63</f>
        <v>0</v>
      </c>
      <c r="Y63" s="70">
        <f>J63+N63+R63+V63</f>
        <v>0</v>
      </c>
    </row>
    <row r="64" spans="1:25" ht="18.75" x14ac:dyDescent="0.25">
      <c r="A64" s="51" t="s">
        <v>154</v>
      </c>
      <c r="B64" s="54" t="s">
        <v>146</v>
      </c>
      <c r="C64" s="71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0" t="s">
        <v>29</v>
      </c>
      <c r="J64" s="71">
        <v>0</v>
      </c>
      <c r="K64" s="70" t="s">
        <v>29</v>
      </c>
      <c r="L64" s="71">
        <v>0</v>
      </c>
      <c r="M64" s="70" t="s">
        <v>29</v>
      </c>
      <c r="N64" s="71">
        <v>0</v>
      </c>
      <c r="O64" s="70" t="s">
        <v>29</v>
      </c>
      <c r="P64" s="71">
        <v>0</v>
      </c>
      <c r="Q64" s="70" t="s">
        <v>29</v>
      </c>
      <c r="R64" s="71">
        <v>0</v>
      </c>
      <c r="S64" s="70" t="s">
        <v>29</v>
      </c>
      <c r="T64" s="71">
        <v>0</v>
      </c>
      <c r="U64" s="70" t="s">
        <v>29</v>
      </c>
      <c r="V64" s="71">
        <v>0</v>
      </c>
      <c r="W64" s="70" t="s">
        <v>29</v>
      </c>
      <c r="X64" s="70">
        <f>H64+L64+P64+T64</f>
        <v>0</v>
      </c>
      <c r="Y64" s="70">
        <f>J64+N64+R64+V64</f>
        <v>0</v>
      </c>
    </row>
    <row r="65" spans="1:20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7"/>
      <c r="M65" s="57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102"/>
      <c r="C66" s="102"/>
      <c r="D66" s="102"/>
      <c r="E66" s="102"/>
      <c r="F66" s="102"/>
      <c r="G66" s="102"/>
      <c r="H66" s="102"/>
      <c r="I66" s="102"/>
      <c r="J66" s="59"/>
      <c r="K66" s="59"/>
      <c r="L66" s="60"/>
      <c r="M66" s="60"/>
      <c r="N66" s="60"/>
      <c r="O66" s="60"/>
      <c r="P66" s="60"/>
      <c r="Q66" s="60"/>
      <c r="R66" s="60"/>
      <c r="S66" s="60"/>
      <c r="T66" s="60"/>
    </row>
    <row r="67" spans="1:20" x14ac:dyDescent="0.25">
      <c r="A67" s="44"/>
      <c r="B67" s="44"/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103"/>
      <c r="C68" s="103"/>
      <c r="D68" s="103"/>
      <c r="E68" s="103"/>
      <c r="F68" s="103"/>
      <c r="G68" s="103"/>
      <c r="H68" s="103"/>
      <c r="I68" s="103"/>
      <c r="J68" s="61"/>
      <c r="K68" s="61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102"/>
      <c r="C70" s="102"/>
      <c r="D70" s="102"/>
      <c r="E70" s="102"/>
      <c r="F70" s="102"/>
      <c r="G70" s="102"/>
      <c r="H70" s="102"/>
      <c r="I70" s="102"/>
      <c r="J70" s="59"/>
      <c r="K70" s="59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62"/>
      <c r="C71" s="62"/>
      <c r="D71" s="62"/>
      <c r="E71" s="62"/>
      <c r="F71" s="62"/>
      <c r="L71" s="44"/>
      <c r="M71" s="44"/>
      <c r="N71" s="63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102"/>
      <c r="C72" s="102"/>
      <c r="D72" s="102"/>
      <c r="E72" s="102"/>
      <c r="F72" s="102"/>
      <c r="G72" s="102"/>
      <c r="H72" s="102"/>
      <c r="I72" s="102"/>
      <c r="J72" s="59"/>
      <c r="K72" s="59"/>
      <c r="L72" s="44"/>
      <c r="M72" s="44"/>
      <c r="N72" s="63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103"/>
      <c r="C73" s="103"/>
      <c r="D73" s="103"/>
      <c r="E73" s="103"/>
      <c r="F73" s="103"/>
      <c r="G73" s="103"/>
      <c r="H73" s="103"/>
      <c r="I73" s="103"/>
      <c r="J73" s="61"/>
      <c r="K73" s="61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102"/>
      <c r="C74" s="102"/>
      <c r="D74" s="102"/>
      <c r="E74" s="102"/>
      <c r="F74" s="102"/>
      <c r="G74" s="102"/>
      <c r="H74" s="102"/>
      <c r="I74" s="102"/>
      <c r="J74" s="59"/>
      <c r="K74" s="59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100"/>
      <c r="C75" s="100"/>
      <c r="D75" s="100"/>
      <c r="E75" s="100"/>
      <c r="F75" s="100"/>
      <c r="G75" s="100"/>
      <c r="H75" s="100"/>
      <c r="I75" s="100"/>
      <c r="J75" s="64"/>
      <c r="K75" s="64"/>
      <c r="L75" s="65"/>
      <c r="M75" s="65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65"/>
      <c r="C76" s="65"/>
      <c r="D76" s="65"/>
      <c r="E76" s="65"/>
      <c r="F76" s="65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101"/>
      <c r="C77" s="101"/>
      <c r="D77" s="101"/>
      <c r="E77" s="101"/>
      <c r="F77" s="101"/>
      <c r="G77" s="101"/>
      <c r="H77" s="101"/>
      <c r="I77" s="101"/>
      <c r="J77" s="66"/>
      <c r="K77" s="66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5"/>
      <c r="H80" s="45"/>
      <c r="I80" s="45"/>
      <c r="J80" s="45"/>
      <c r="K80" s="45"/>
    </row>
    <row r="81" spans="7:11" x14ac:dyDescent="0.25">
      <c r="G81" s="45"/>
      <c r="H81" s="45"/>
      <c r="I81" s="45"/>
      <c r="J81" s="45"/>
      <c r="K81" s="45"/>
    </row>
    <row r="82" spans="7:11" x14ac:dyDescent="0.25">
      <c r="G82" s="45"/>
      <c r="H82" s="45"/>
      <c r="I82" s="45"/>
      <c r="J82" s="45"/>
      <c r="K82" s="45"/>
    </row>
    <row r="83" spans="7:11" x14ac:dyDescent="0.25">
      <c r="G83" s="45"/>
      <c r="H83" s="45"/>
      <c r="I83" s="45"/>
      <c r="J83" s="45"/>
      <c r="K83" s="45"/>
    </row>
    <row r="84" spans="7:11" x14ac:dyDescent="0.25">
      <c r="G84" s="45"/>
      <c r="H84" s="45"/>
      <c r="I84" s="45"/>
      <c r="J84" s="45"/>
      <c r="K84" s="45"/>
    </row>
    <row r="85" spans="7:11" x14ac:dyDescent="0.25">
      <c r="G85" s="45"/>
      <c r="H85" s="45"/>
      <c r="I85" s="45"/>
      <c r="J85" s="45"/>
      <c r="K85" s="45"/>
    </row>
    <row r="86" spans="7:11" x14ac:dyDescent="0.25">
      <c r="G86" s="45"/>
      <c r="H86" s="45"/>
      <c r="I86" s="45"/>
      <c r="J86" s="45"/>
      <c r="K86" s="45"/>
    </row>
    <row r="87" spans="7:11" x14ac:dyDescent="0.25">
      <c r="G87" s="45"/>
      <c r="H87" s="45"/>
      <c r="I87" s="45"/>
      <c r="J87" s="45"/>
      <c r="K87" s="45"/>
    </row>
    <row r="88" spans="7:11" x14ac:dyDescent="0.25">
      <c r="G88" s="45"/>
      <c r="H88" s="45"/>
      <c r="I88" s="45"/>
      <c r="J88" s="45"/>
      <c r="K88" s="45"/>
    </row>
    <row r="89" spans="7:11" x14ac:dyDescent="0.25">
      <c r="G89" s="45"/>
      <c r="H89" s="45"/>
      <c r="I89" s="45"/>
      <c r="J89" s="45"/>
      <c r="K89" s="45"/>
    </row>
    <row r="90" spans="7:11" x14ac:dyDescent="0.25">
      <c r="G90" s="45"/>
      <c r="H90" s="45"/>
      <c r="I90" s="45"/>
      <c r="J90" s="45"/>
      <c r="K90" s="45"/>
    </row>
    <row r="91" spans="7:11" x14ac:dyDescent="0.25">
      <c r="G91" s="45"/>
      <c r="H91" s="45"/>
      <c r="I91" s="45"/>
      <c r="J91" s="45"/>
      <c r="K91" s="45"/>
    </row>
    <row r="92" spans="7:11" x14ac:dyDescent="0.25">
      <c r="G92" s="45"/>
      <c r="H92" s="45"/>
      <c r="I92" s="45"/>
      <c r="J92" s="45"/>
      <c r="K92" s="45"/>
    </row>
  </sheetData>
  <mergeCells count="36"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1. паспорт местоположение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2020-04-02T02:17:00Z</dcterms:modified>
</cp:coreProperties>
</file>